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50.3\it출판부\IT출판1부\IT출판1부_활용서팀\홍현정\1_진행\엑셀 실무가 다 되는 핵심 기능 34가지\예제파일(최종)\4장\"/>
    </mc:Choice>
  </mc:AlternateContent>
  <xr:revisionPtr revIDLastSave="0" documentId="13_ncr:1_{8DA5627B-2A37-4F1D-8A50-9798264B09B9}" xr6:coauthVersionLast="47" xr6:coauthVersionMax="47" xr10:uidLastSave="{00000000-0000-0000-0000-000000000000}"/>
  <bookViews>
    <workbookView xWindow="28680" yWindow="-120" windowWidth="29040" windowHeight="15720" xr2:uid="{4E58DF0A-7D2C-406D-B060-3B4B31C30541}"/>
  </bookViews>
  <sheets>
    <sheet name="매출분석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4" i="1" l="1"/>
  <c r="A10" i="1"/>
  <c r="A15" i="1"/>
  <c r="A11" i="1"/>
  <c r="A12" i="1"/>
  <c r="A4" i="1"/>
  <c r="A13" i="1"/>
  <c r="A24" i="1"/>
  <c r="A20" i="1"/>
  <c r="A32" i="1"/>
  <c r="A21" i="1"/>
  <c r="A17" i="1"/>
  <c r="A16" i="1"/>
  <c r="A33" i="1"/>
  <c r="A28" i="1"/>
  <c r="A22" i="1"/>
  <c r="A27" i="1"/>
  <c r="A6" i="1"/>
  <c r="A5" i="1"/>
  <c r="A18" i="1"/>
  <c r="A23" i="1"/>
  <c r="A34" i="1"/>
  <c r="A25" i="1"/>
  <c r="A35" i="1"/>
  <c r="A7" i="1"/>
  <c r="A36" i="1"/>
  <c r="A26" i="1"/>
  <c r="A8" i="1"/>
  <c r="A19" i="1"/>
  <c r="A29" i="1"/>
  <c r="A30" i="1"/>
  <c r="A31" i="1"/>
  <c r="A9" i="1"/>
  <c r="F16" i="1"/>
  <c r="F14" i="1"/>
  <c r="F15" i="1"/>
  <c r="F26" i="1"/>
  <c r="F25" i="1"/>
  <c r="F10" i="1"/>
  <c r="F11" i="1"/>
  <c r="F12" i="1"/>
  <c r="F4" i="1"/>
  <c r="F13" i="1"/>
  <c r="F21" i="1"/>
  <c r="F24" i="1"/>
  <c r="F20" i="1"/>
  <c r="F32" i="1"/>
  <c r="F17" i="1"/>
  <c r="F33" i="1"/>
  <c r="F28" i="1"/>
  <c r="F22" i="1"/>
  <c r="F27" i="1"/>
  <c r="F6" i="1"/>
  <c r="F18" i="1"/>
  <c r="F5" i="1"/>
  <c r="F23" i="1"/>
  <c r="F34" i="1"/>
  <c r="F35" i="1"/>
  <c r="F7" i="1"/>
  <c r="F36" i="1"/>
  <c r="F8" i="1"/>
  <c r="F29" i="1"/>
  <c r="F19" i="1"/>
  <c r="F30" i="1"/>
  <c r="F31" i="1"/>
  <c r="F9" i="1"/>
</calcChain>
</file>

<file path=xl/sharedStrings.xml><?xml version="1.0" encoding="utf-8"?>
<sst xmlns="http://schemas.openxmlformats.org/spreadsheetml/2006/main" count="76" uniqueCount="53">
  <si>
    <t>상품명</t>
    <phoneticPr fontId="5"/>
  </si>
  <si>
    <t>금액</t>
    <phoneticPr fontId="5"/>
  </si>
  <si>
    <t>판매량</t>
    <phoneticPr fontId="5"/>
  </si>
  <si>
    <t>총매출금액</t>
    <phoneticPr fontId="5"/>
  </si>
  <si>
    <t>김치냉장고</t>
    <phoneticPr fontId="5"/>
  </si>
  <si>
    <t>스탠드형 김치 냉장고</t>
    <phoneticPr fontId="5"/>
  </si>
  <si>
    <t>전기밥솥</t>
    <phoneticPr fontId="5"/>
  </si>
  <si>
    <t>가마솥 밥솥</t>
    <phoneticPr fontId="5"/>
  </si>
  <si>
    <t>전열기구</t>
    <phoneticPr fontId="5"/>
  </si>
  <si>
    <t>온풍기</t>
    <phoneticPr fontId="5"/>
  </si>
  <si>
    <t>TV</t>
    <phoneticPr fontId="5"/>
  </si>
  <si>
    <t>42인치 LED TV</t>
    <phoneticPr fontId="5"/>
  </si>
  <si>
    <t>42인치 UHD TV</t>
    <phoneticPr fontId="5"/>
  </si>
  <si>
    <t>50인치 UHD 스탠드형</t>
    <phoneticPr fontId="5"/>
  </si>
  <si>
    <t>제습기</t>
    <phoneticPr fontId="5"/>
  </si>
  <si>
    <t>제습기 6리터</t>
    <phoneticPr fontId="5"/>
  </si>
  <si>
    <t>청소기</t>
    <phoneticPr fontId="5"/>
  </si>
  <si>
    <t>스틱형 청소기</t>
    <phoneticPr fontId="5"/>
  </si>
  <si>
    <t>세탁기</t>
    <phoneticPr fontId="5"/>
  </si>
  <si>
    <t>드럼 세탁기 9kg</t>
    <phoneticPr fontId="4" type="noConversion"/>
  </si>
  <si>
    <t>도어록</t>
    <phoneticPr fontId="4" type="noConversion"/>
  </si>
  <si>
    <t>지문인식 도어록</t>
    <phoneticPr fontId="4" type="noConversion"/>
  </si>
  <si>
    <t>공기청정기</t>
    <phoneticPr fontId="4" type="noConversion"/>
  </si>
  <si>
    <t>공기청정기 37㎡</t>
    <phoneticPr fontId="4" type="noConversion"/>
  </si>
  <si>
    <t>냉장고</t>
    <phoneticPr fontId="5"/>
  </si>
  <si>
    <t>양문형 냉장고</t>
    <phoneticPr fontId="5"/>
  </si>
  <si>
    <t>제습기 10리터</t>
    <phoneticPr fontId="5"/>
  </si>
  <si>
    <t>핸디형 청소기</t>
    <phoneticPr fontId="5"/>
  </si>
  <si>
    <t>드럼 세탁기 14kg</t>
    <phoneticPr fontId="4" type="noConversion"/>
  </si>
  <si>
    <t>공기청정기 60㎡</t>
    <phoneticPr fontId="4" type="noConversion"/>
  </si>
  <si>
    <t>키패드 도어록</t>
    <phoneticPr fontId="4" type="noConversion"/>
  </si>
  <si>
    <t>제습기 13리터</t>
    <phoneticPr fontId="5"/>
  </si>
  <si>
    <t>무선 청소기</t>
    <phoneticPr fontId="5"/>
  </si>
  <si>
    <t>일반 세탁기 14kg</t>
    <phoneticPr fontId="4" type="noConversion"/>
  </si>
  <si>
    <t>공기청정기 50㎡</t>
    <phoneticPr fontId="4" type="noConversion"/>
  </si>
  <si>
    <t>제습기 15리터</t>
    <phoneticPr fontId="5"/>
  </si>
  <si>
    <t>유선 청소기</t>
    <phoneticPr fontId="5"/>
  </si>
  <si>
    <t>일반 세탁기 16kg</t>
    <phoneticPr fontId="4" type="noConversion"/>
  </si>
  <si>
    <t>로봇 청소기</t>
    <phoneticPr fontId="5"/>
  </si>
  <si>
    <t>공기청정기 25㎡</t>
    <phoneticPr fontId="4" type="noConversion"/>
  </si>
  <si>
    <t>ABC분석</t>
    <phoneticPr fontId="3" type="noConversion"/>
  </si>
  <si>
    <t>누계비율</t>
    <phoneticPr fontId="5"/>
  </si>
  <si>
    <t>분류</t>
    <phoneticPr fontId="5"/>
  </si>
  <si>
    <t>No</t>
    <phoneticPr fontId="4" type="noConversion"/>
  </si>
  <si>
    <t>10인용 밥솥</t>
    <phoneticPr fontId="5"/>
  </si>
  <si>
    <t>6인용 밭솥</t>
    <phoneticPr fontId="3" type="noConversion"/>
  </si>
  <si>
    <t>냉방기기</t>
    <phoneticPr fontId="3" type="noConversion"/>
  </si>
  <si>
    <t>19형 2n1 에어컨</t>
    <phoneticPr fontId="3" type="noConversion"/>
  </si>
  <si>
    <t>17형 2n1 에어컨</t>
    <phoneticPr fontId="3" type="noConversion"/>
  </si>
  <si>
    <t>선풍기</t>
    <phoneticPr fontId="3" type="noConversion"/>
  </si>
  <si>
    <t>2023년 가전 판매 매출 분석</t>
    <phoneticPr fontId="3" type="noConversion"/>
  </si>
  <si>
    <t>85인치 QLED TV</t>
    <phoneticPr fontId="5"/>
  </si>
  <si>
    <t>파레토 차트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</si>
</sst>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0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6"/>
      <name val="ＭＳ Ｐゴシック"/>
      <family val="2"/>
      <charset val="128"/>
    </font>
    <font>
      <sz val="11"/>
      <name val="ＭＳ Ｐゴシック"/>
      <family val="2"/>
      <charset val="128"/>
    </font>
    <font>
      <sz val="1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8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7" fillId="0" borderId="1" xfId="0" applyFont="1" applyBorder="1" applyAlignment="1">
      <alignment horizontal="center" vertical="center"/>
    </xf>
    <xf numFmtId="41" fontId="0" fillId="0" borderId="0" xfId="1" applyFo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41" fontId="7" fillId="0" borderId="1" xfId="1" applyFont="1" applyBorder="1" applyAlignment="1">
      <alignment horizontal="center" vertical="center"/>
    </xf>
    <xf numFmtId="41" fontId="2" fillId="2" borderId="1" xfId="1" applyFont="1" applyFill="1" applyBorder="1" applyAlignment="1">
      <alignment horizontal="center" vertical="center"/>
    </xf>
    <xf numFmtId="41" fontId="7" fillId="0" borderId="1" xfId="1" applyFont="1" applyFill="1" applyBorder="1" applyAlignment="1">
      <alignment horizontal="center" vertical="center"/>
    </xf>
    <xf numFmtId="41" fontId="0" fillId="0" borderId="1" xfId="1" applyFont="1" applyBorder="1">
      <alignment vertical="center"/>
    </xf>
    <xf numFmtId="0" fontId="9" fillId="0" borderId="0" xfId="0" applyFont="1" applyAlignment="1">
      <alignment horizontal="centerContinuous" vertical="center"/>
    </xf>
    <xf numFmtId="0" fontId="9" fillId="0" borderId="0" xfId="0" quotePrefix="1" applyFont="1" applyAlignment="1">
      <alignment horizontal="centerContinuous" vertical="center"/>
    </xf>
    <xf numFmtId="41" fontId="9" fillId="0" borderId="0" xfId="1" applyFont="1" applyAlignment="1">
      <alignment horizontal="centerContinuous" vertical="center"/>
    </xf>
    <xf numFmtId="0" fontId="8" fillId="2" borderId="0" xfId="0" applyFont="1" applyFill="1" applyAlignment="1">
      <alignment horizontal="centerContinuous" vertical="center"/>
    </xf>
    <xf numFmtId="41" fontId="8" fillId="2" borderId="0" xfId="1" applyFont="1" applyFill="1" applyAlignment="1">
      <alignment horizontal="centerContinuous" vertical="center"/>
    </xf>
    <xf numFmtId="10" fontId="0" fillId="0" borderId="1" xfId="2" applyNumberFormat="1" applyFont="1" applyBorder="1" applyAlignment="1">
      <alignment horizontal="center" vertical="center"/>
    </xf>
    <xf numFmtId="10" fontId="9" fillId="0" borderId="0" xfId="2" applyNumberFormat="1" applyFont="1" applyAlignment="1">
      <alignment horizontal="centerContinuous" vertical="center"/>
    </xf>
    <xf numFmtId="10" fontId="2" fillId="2" borderId="1" xfId="0" applyNumberFormat="1" applyFont="1" applyFill="1" applyBorder="1" applyAlignment="1">
      <alignment horizontal="center" vertical="center"/>
    </xf>
    <xf numFmtId="10" fontId="0" fillId="0" borderId="0" xfId="2" applyNumberFormat="1" applyFont="1" applyAlignment="1">
      <alignment horizontal="center" vertical="center"/>
    </xf>
    <xf numFmtId="10" fontId="8" fillId="2" borderId="0" xfId="2" applyNumberFormat="1" applyFont="1" applyFill="1" applyAlignment="1">
      <alignment horizontal="centerContinuous" vertical="center"/>
    </xf>
  </cellXfs>
  <cellStyles count="4">
    <cellStyle name="백분율" xfId="2" builtinId="5"/>
    <cellStyle name="쉼표 [0]" xfId="1" builtinId="6"/>
    <cellStyle name="쉼표 [0] 2" xfId="3" xr:uid="{98D3B67B-9605-4244-90C0-9633AE0FF102}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7930E-3132-4E06-A6F6-D321D7AB3D2C}">
  <dimension ref="A1:H40"/>
  <sheetViews>
    <sheetView tabSelected="1" topLeftCell="A27" zoomScaleNormal="100" workbookViewId="0">
      <selection activeCell="A41" sqref="A41"/>
    </sheetView>
  </sheetViews>
  <sheetFormatPr defaultRowHeight="16.5"/>
  <cols>
    <col min="1" max="1" width="4.875" customWidth="1"/>
    <col min="2" max="2" width="11" bestFit="1" customWidth="1"/>
    <col min="3" max="3" width="21.25" bestFit="1" customWidth="1"/>
    <col min="4" max="4" width="10.875" style="2" bestFit="1" customWidth="1"/>
    <col min="5" max="5" width="6" style="2" customWidth="1"/>
    <col min="6" max="6" width="14.625" style="2" bestFit="1" customWidth="1"/>
    <col min="7" max="7" width="18.25" style="18" customWidth="1"/>
    <col min="8" max="8" width="9" style="4"/>
  </cols>
  <sheetData>
    <row r="1" spans="1:8" ht="26.25">
      <c r="A1" s="10" t="s">
        <v>50</v>
      </c>
      <c r="B1" s="10"/>
      <c r="C1" s="11"/>
      <c r="D1" s="12"/>
      <c r="E1" s="12"/>
      <c r="F1" s="12"/>
      <c r="G1" s="16"/>
      <c r="H1" s="10"/>
    </row>
    <row r="3" spans="1:8">
      <c r="A3" s="3" t="s">
        <v>43</v>
      </c>
      <c r="B3" s="3" t="s">
        <v>42</v>
      </c>
      <c r="C3" s="3" t="s">
        <v>0</v>
      </c>
      <c r="D3" s="7" t="s">
        <v>1</v>
      </c>
      <c r="E3" s="7" t="s">
        <v>2</v>
      </c>
      <c r="F3" s="7" t="s">
        <v>3</v>
      </c>
      <c r="G3" s="17" t="s">
        <v>41</v>
      </c>
      <c r="H3" s="3" t="s">
        <v>40</v>
      </c>
    </row>
    <row r="4" spans="1:8">
      <c r="A4" s="6">
        <f t="shared" ref="A4:A36" si="0">ROW(A4)-3</f>
        <v>1</v>
      </c>
      <c r="B4" s="1" t="s">
        <v>10</v>
      </c>
      <c r="C4" s="1" t="s">
        <v>12</v>
      </c>
      <c r="D4" s="6">
        <v>1023400</v>
      </c>
      <c r="E4" s="6">
        <v>600</v>
      </c>
      <c r="F4" s="8">
        <f t="shared" ref="F4:F36" si="1">D4*E4</f>
        <v>614040000</v>
      </c>
      <c r="G4" s="15"/>
      <c r="H4" s="5"/>
    </row>
    <row r="5" spans="1:8">
      <c r="A5" s="6">
        <f t="shared" si="0"/>
        <v>2</v>
      </c>
      <c r="B5" s="1" t="s">
        <v>10</v>
      </c>
      <c r="C5" s="1" t="s">
        <v>13</v>
      </c>
      <c r="D5" s="6">
        <v>1556000</v>
      </c>
      <c r="E5" s="6">
        <v>81</v>
      </c>
      <c r="F5" s="8">
        <f t="shared" si="1"/>
        <v>126036000</v>
      </c>
      <c r="G5" s="15"/>
      <c r="H5" s="5"/>
    </row>
    <row r="6" spans="1:8">
      <c r="A6" s="6">
        <f t="shared" si="0"/>
        <v>3</v>
      </c>
      <c r="B6" s="1" t="s">
        <v>10</v>
      </c>
      <c r="C6" s="1" t="s">
        <v>51</v>
      </c>
      <c r="D6" s="6">
        <v>2756000</v>
      </c>
      <c r="E6" s="6">
        <v>80</v>
      </c>
      <c r="F6" s="8">
        <f t="shared" si="1"/>
        <v>220480000</v>
      </c>
      <c r="G6" s="15"/>
      <c r="H6" s="5"/>
    </row>
    <row r="7" spans="1:8">
      <c r="A7" s="6">
        <f t="shared" si="0"/>
        <v>4</v>
      </c>
      <c r="B7" s="1" t="s">
        <v>10</v>
      </c>
      <c r="C7" s="1" t="s">
        <v>11</v>
      </c>
      <c r="D7" s="6">
        <v>323400</v>
      </c>
      <c r="E7" s="6">
        <v>70</v>
      </c>
      <c r="F7" s="8">
        <f t="shared" si="1"/>
        <v>22638000</v>
      </c>
      <c r="G7" s="15"/>
      <c r="H7" s="5"/>
    </row>
    <row r="8" spans="1:8">
      <c r="A8" s="6">
        <f t="shared" si="0"/>
        <v>5</v>
      </c>
      <c r="B8" s="1" t="s">
        <v>10</v>
      </c>
      <c r="C8" s="1" t="s">
        <v>13</v>
      </c>
      <c r="D8" s="6">
        <v>1556000</v>
      </c>
      <c r="E8" s="6">
        <v>25</v>
      </c>
      <c r="F8" s="8">
        <f t="shared" si="1"/>
        <v>38900000</v>
      </c>
      <c r="G8" s="15"/>
      <c r="H8" s="5"/>
    </row>
    <row r="9" spans="1:8">
      <c r="A9" s="6">
        <f t="shared" si="0"/>
        <v>6</v>
      </c>
      <c r="B9" s="1" t="s">
        <v>22</v>
      </c>
      <c r="C9" s="1" t="s">
        <v>23</v>
      </c>
      <c r="D9" s="8">
        <v>398000</v>
      </c>
      <c r="E9" s="8">
        <v>890</v>
      </c>
      <c r="F9" s="8">
        <f t="shared" si="1"/>
        <v>354220000</v>
      </c>
      <c r="G9" s="15"/>
      <c r="H9" s="5"/>
    </row>
    <row r="10" spans="1:8">
      <c r="A10" s="6">
        <f t="shared" si="0"/>
        <v>7</v>
      </c>
      <c r="B10" s="1" t="s">
        <v>22</v>
      </c>
      <c r="C10" s="1" t="s">
        <v>34</v>
      </c>
      <c r="D10" s="8">
        <v>453000</v>
      </c>
      <c r="E10" s="8">
        <v>746</v>
      </c>
      <c r="F10" s="8">
        <f t="shared" si="1"/>
        <v>337938000</v>
      </c>
      <c r="G10" s="15"/>
      <c r="H10" s="5"/>
    </row>
    <row r="11" spans="1:8">
      <c r="A11" s="6">
        <f t="shared" si="0"/>
        <v>8</v>
      </c>
      <c r="B11" s="1" t="s">
        <v>22</v>
      </c>
      <c r="C11" s="1" t="s">
        <v>29</v>
      </c>
      <c r="D11" s="8">
        <v>502000</v>
      </c>
      <c r="E11" s="8">
        <v>640</v>
      </c>
      <c r="F11" s="8">
        <f t="shared" si="1"/>
        <v>321280000</v>
      </c>
      <c r="G11" s="15"/>
      <c r="H11" s="5"/>
    </row>
    <row r="12" spans="1:8">
      <c r="A12" s="6">
        <f t="shared" si="0"/>
        <v>9</v>
      </c>
      <c r="B12" s="1" t="s">
        <v>22</v>
      </c>
      <c r="C12" s="1" t="s">
        <v>39</v>
      </c>
      <c r="D12" s="8">
        <v>178000</v>
      </c>
      <c r="E12" s="8">
        <v>620</v>
      </c>
      <c r="F12" s="8">
        <f t="shared" si="1"/>
        <v>110360000</v>
      </c>
      <c r="G12" s="15"/>
      <c r="H12" s="5"/>
    </row>
    <row r="13" spans="1:8">
      <c r="A13" s="6">
        <f t="shared" si="0"/>
        <v>10</v>
      </c>
      <c r="B13" s="1" t="s">
        <v>4</v>
      </c>
      <c r="C13" s="1" t="s">
        <v>5</v>
      </c>
      <c r="D13" s="6">
        <v>768000</v>
      </c>
      <c r="E13" s="6">
        <v>460</v>
      </c>
      <c r="F13" s="8">
        <f t="shared" si="1"/>
        <v>353280000</v>
      </c>
      <c r="G13" s="15"/>
      <c r="H13" s="5"/>
    </row>
    <row r="14" spans="1:8">
      <c r="A14" s="6">
        <f t="shared" si="0"/>
        <v>11</v>
      </c>
      <c r="B14" s="1" t="s">
        <v>46</v>
      </c>
      <c r="C14" s="1" t="s">
        <v>48</v>
      </c>
      <c r="D14" s="9">
        <v>2450000</v>
      </c>
      <c r="E14" s="9">
        <v>830</v>
      </c>
      <c r="F14" s="9">
        <f t="shared" si="1"/>
        <v>2033500000</v>
      </c>
      <c r="G14" s="15"/>
      <c r="H14" s="5"/>
    </row>
    <row r="15" spans="1:8">
      <c r="A15" s="6">
        <f t="shared" si="0"/>
        <v>12</v>
      </c>
      <c r="B15" s="1" t="s">
        <v>46</v>
      </c>
      <c r="C15" s="1" t="s">
        <v>47</v>
      </c>
      <c r="D15" s="9">
        <v>2890000</v>
      </c>
      <c r="E15" s="9">
        <v>660</v>
      </c>
      <c r="F15" s="9">
        <f t="shared" si="1"/>
        <v>1907400000</v>
      </c>
      <c r="G15" s="15"/>
      <c r="H15" s="5"/>
    </row>
    <row r="16" spans="1:8">
      <c r="A16" s="6">
        <f t="shared" si="0"/>
        <v>13</v>
      </c>
      <c r="B16" s="1" t="s">
        <v>46</v>
      </c>
      <c r="C16" s="1" t="s">
        <v>49</v>
      </c>
      <c r="D16" s="9">
        <v>35000</v>
      </c>
      <c r="E16" s="9">
        <v>120</v>
      </c>
      <c r="F16" s="9">
        <f t="shared" si="1"/>
        <v>4200000</v>
      </c>
      <c r="G16" s="15"/>
      <c r="H16" s="5"/>
    </row>
    <row r="17" spans="1:8">
      <c r="A17" s="6">
        <f t="shared" si="0"/>
        <v>14</v>
      </c>
      <c r="B17" s="1" t="s">
        <v>24</v>
      </c>
      <c r="C17" s="1" t="s">
        <v>25</v>
      </c>
      <c r="D17" s="6">
        <v>768000</v>
      </c>
      <c r="E17" s="6">
        <v>121</v>
      </c>
      <c r="F17" s="8">
        <f t="shared" si="1"/>
        <v>92928000</v>
      </c>
      <c r="G17" s="15"/>
      <c r="H17" s="5"/>
    </row>
    <row r="18" spans="1:8">
      <c r="A18" s="6">
        <f t="shared" si="0"/>
        <v>15</v>
      </c>
      <c r="B18" s="1" t="s">
        <v>20</v>
      </c>
      <c r="C18" s="1" t="s">
        <v>21</v>
      </c>
      <c r="D18" s="8">
        <v>156000</v>
      </c>
      <c r="E18" s="8">
        <v>82</v>
      </c>
      <c r="F18" s="8">
        <f t="shared" si="1"/>
        <v>12792000</v>
      </c>
      <c r="G18" s="15"/>
      <c r="H18" s="5"/>
    </row>
    <row r="19" spans="1:8">
      <c r="A19" s="6">
        <f t="shared" si="0"/>
        <v>16</v>
      </c>
      <c r="B19" s="1" t="s">
        <v>20</v>
      </c>
      <c r="C19" s="1" t="s">
        <v>30</v>
      </c>
      <c r="D19" s="8">
        <v>102000</v>
      </c>
      <c r="E19" s="8">
        <v>20</v>
      </c>
      <c r="F19" s="8">
        <f t="shared" si="1"/>
        <v>2040000</v>
      </c>
      <c r="G19" s="15"/>
      <c r="H19" s="5"/>
    </row>
    <row r="20" spans="1:8">
      <c r="A20" s="6">
        <f t="shared" si="0"/>
        <v>17</v>
      </c>
      <c r="B20" s="1" t="s">
        <v>18</v>
      </c>
      <c r="C20" s="1" t="s">
        <v>33</v>
      </c>
      <c r="D20" s="8">
        <v>658000</v>
      </c>
      <c r="E20" s="8">
        <v>420</v>
      </c>
      <c r="F20" s="8">
        <f t="shared" si="1"/>
        <v>276360000</v>
      </c>
      <c r="G20" s="15"/>
      <c r="H20" s="5"/>
    </row>
    <row r="21" spans="1:8">
      <c r="A21" s="6">
        <f t="shared" si="0"/>
        <v>18</v>
      </c>
      <c r="B21" s="1" t="s">
        <v>18</v>
      </c>
      <c r="C21" s="1" t="s">
        <v>19</v>
      </c>
      <c r="D21" s="8">
        <v>345000</v>
      </c>
      <c r="E21" s="8">
        <v>122</v>
      </c>
      <c r="F21" s="8">
        <f t="shared" si="1"/>
        <v>42090000</v>
      </c>
      <c r="G21" s="15"/>
      <c r="H21" s="5"/>
    </row>
    <row r="22" spans="1:8">
      <c r="A22" s="6">
        <f t="shared" si="0"/>
        <v>19</v>
      </c>
      <c r="B22" s="1" t="s">
        <v>18</v>
      </c>
      <c r="C22" s="1" t="s">
        <v>28</v>
      </c>
      <c r="D22" s="8">
        <v>789000</v>
      </c>
      <c r="E22" s="8">
        <v>110</v>
      </c>
      <c r="F22" s="8">
        <f t="shared" si="1"/>
        <v>86790000</v>
      </c>
      <c r="G22" s="15"/>
      <c r="H22" s="5"/>
    </row>
    <row r="23" spans="1:8">
      <c r="A23" s="6">
        <f t="shared" si="0"/>
        <v>20</v>
      </c>
      <c r="B23" s="1" t="s">
        <v>18</v>
      </c>
      <c r="C23" s="1" t="s">
        <v>37</v>
      </c>
      <c r="D23" s="8">
        <v>756000</v>
      </c>
      <c r="E23" s="8">
        <v>81</v>
      </c>
      <c r="F23" s="8">
        <f t="shared" si="1"/>
        <v>61236000</v>
      </c>
      <c r="G23" s="15"/>
      <c r="H23" s="5"/>
    </row>
    <row r="24" spans="1:8">
      <c r="A24" s="6">
        <f t="shared" si="0"/>
        <v>21</v>
      </c>
      <c r="B24" s="1" t="s">
        <v>6</v>
      </c>
      <c r="C24" s="1" t="s">
        <v>7</v>
      </c>
      <c r="D24" s="6">
        <v>368000</v>
      </c>
      <c r="E24" s="6">
        <v>320</v>
      </c>
      <c r="F24" s="8">
        <f t="shared" si="1"/>
        <v>117760000</v>
      </c>
      <c r="G24" s="15"/>
      <c r="H24" s="5"/>
    </row>
    <row r="25" spans="1:8">
      <c r="A25" s="6">
        <f t="shared" si="0"/>
        <v>22</v>
      </c>
      <c r="B25" s="1" t="s">
        <v>6</v>
      </c>
      <c r="C25" s="1" t="s">
        <v>44</v>
      </c>
      <c r="D25" s="6">
        <v>218000</v>
      </c>
      <c r="E25" s="6">
        <v>80</v>
      </c>
      <c r="F25" s="8">
        <f t="shared" si="1"/>
        <v>17440000</v>
      </c>
      <c r="G25" s="15"/>
      <c r="H25" s="5"/>
    </row>
    <row r="26" spans="1:8">
      <c r="A26" s="6">
        <f t="shared" si="0"/>
        <v>23</v>
      </c>
      <c r="B26" s="1" t="s">
        <v>6</v>
      </c>
      <c r="C26" s="5" t="s">
        <v>45</v>
      </c>
      <c r="D26" s="9">
        <v>121000</v>
      </c>
      <c r="E26" s="9">
        <v>30</v>
      </c>
      <c r="F26" s="9">
        <f t="shared" si="1"/>
        <v>3630000</v>
      </c>
      <c r="G26" s="15"/>
      <c r="H26" s="5"/>
    </row>
    <row r="27" spans="1:8">
      <c r="A27" s="6">
        <f t="shared" si="0"/>
        <v>24</v>
      </c>
      <c r="B27" s="1" t="s">
        <v>8</v>
      </c>
      <c r="C27" s="1" t="s">
        <v>9</v>
      </c>
      <c r="D27" s="6">
        <v>46000</v>
      </c>
      <c r="E27" s="6">
        <v>105</v>
      </c>
      <c r="F27" s="8">
        <f t="shared" si="1"/>
        <v>4830000</v>
      </c>
      <c r="G27" s="15"/>
      <c r="H27" s="5"/>
    </row>
    <row r="28" spans="1:8">
      <c r="A28" s="6">
        <f t="shared" si="0"/>
        <v>25</v>
      </c>
      <c r="B28" s="1" t="s">
        <v>14</v>
      </c>
      <c r="C28" s="1" t="s">
        <v>15</v>
      </c>
      <c r="D28" s="6">
        <v>198000</v>
      </c>
      <c r="E28" s="6">
        <v>118</v>
      </c>
      <c r="F28" s="8">
        <f t="shared" si="1"/>
        <v>23364000</v>
      </c>
      <c r="G28" s="15"/>
      <c r="H28" s="5"/>
    </row>
    <row r="29" spans="1:8">
      <c r="A29" s="6">
        <f t="shared" si="0"/>
        <v>26</v>
      </c>
      <c r="B29" s="1" t="s">
        <v>14</v>
      </c>
      <c r="C29" s="1" t="s">
        <v>35</v>
      </c>
      <c r="D29" s="6">
        <v>328900</v>
      </c>
      <c r="E29" s="6">
        <v>20</v>
      </c>
      <c r="F29" s="8">
        <f t="shared" si="1"/>
        <v>6578000</v>
      </c>
      <c r="G29" s="15"/>
      <c r="H29" s="5"/>
    </row>
    <row r="30" spans="1:8">
      <c r="A30" s="6">
        <f t="shared" si="0"/>
        <v>27</v>
      </c>
      <c r="B30" s="1" t="s">
        <v>14</v>
      </c>
      <c r="C30" s="1" t="s">
        <v>31</v>
      </c>
      <c r="D30" s="6">
        <v>198000</v>
      </c>
      <c r="E30" s="6">
        <v>15</v>
      </c>
      <c r="F30" s="8">
        <f t="shared" si="1"/>
        <v>2970000</v>
      </c>
      <c r="G30" s="15"/>
      <c r="H30" s="5"/>
    </row>
    <row r="31" spans="1:8">
      <c r="A31" s="6">
        <f t="shared" si="0"/>
        <v>28</v>
      </c>
      <c r="B31" s="1" t="s">
        <v>14</v>
      </c>
      <c r="C31" s="1" t="s">
        <v>26</v>
      </c>
      <c r="D31" s="6">
        <v>289000</v>
      </c>
      <c r="E31" s="6">
        <v>10</v>
      </c>
      <c r="F31" s="8">
        <f t="shared" si="1"/>
        <v>2890000</v>
      </c>
      <c r="G31" s="15"/>
      <c r="H31" s="5"/>
    </row>
    <row r="32" spans="1:8">
      <c r="A32" s="6">
        <f t="shared" si="0"/>
        <v>29</v>
      </c>
      <c r="B32" s="1" t="s">
        <v>16</v>
      </c>
      <c r="C32" s="1" t="s">
        <v>32</v>
      </c>
      <c r="D32" s="8">
        <v>148000</v>
      </c>
      <c r="E32" s="8">
        <v>440</v>
      </c>
      <c r="F32" s="8">
        <f t="shared" si="1"/>
        <v>65120000</v>
      </c>
      <c r="G32" s="15"/>
      <c r="H32" s="5"/>
    </row>
    <row r="33" spans="1:8">
      <c r="A33" s="6">
        <f t="shared" si="0"/>
        <v>30</v>
      </c>
      <c r="B33" s="1" t="s">
        <v>16</v>
      </c>
      <c r="C33" s="1" t="s">
        <v>36</v>
      </c>
      <c r="D33" s="8">
        <v>228900</v>
      </c>
      <c r="E33" s="8">
        <v>120</v>
      </c>
      <c r="F33" s="8">
        <f t="shared" si="1"/>
        <v>27468000</v>
      </c>
      <c r="G33" s="15"/>
      <c r="H33" s="5"/>
    </row>
    <row r="34" spans="1:8">
      <c r="A34" s="6">
        <f t="shared" si="0"/>
        <v>31</v>
      </c>
      <c r="B34" s="1" t="s">
        <v>16</v>
      </c>
      <c r="C34" s="1" t="s">
        <v>38</v>
      </c>
      <c r="D34" s="8">
        <v>487000</v>
      </c>
      <c r="E34" s="8">
        <v>80</v>
      </c>
      <c r="F34" s="8">
        <f t="shared" si="1"/>
        <v>38960000</v>
      </c>
      <c r="G34" s="15"/>
      <c r="H34" s="5"/>
    </row>
    <row r="35" spans="1:8">
      <c r="A35" s="6">
        <f t="shared" si="0"/>
        <v>32</v>
      </c>
      <c r="B35" s="1" t="s">
        <v>16</v>
      </c>
      <c r="C35" s="1" t="s">
        <v>17</v>
      </c>
      <c r="D35" s="8">
        <v>103000</v>
      </c>
      <c r="E35" s="8">
        <v>78</v>
      </c>
      <c r="F35" s="8">
        <f t="shared" si="1"/>
        <v>8034000</v>
      </c>
      <c r="G35" s="15"/>
      <c r="H35" s="5"/>
    </row>
    <row r="36" spans="1:8">
      <c r="A36" s="6">
        <f t="shared" si="0"/>
        <v>33</v>
      </c>
      <c r="B36" s="1" t="s">
        <v>16</v>
      </c>
      <c r="C36" s="1" t="s">
        <v>27</v>
      </c>
      <c r="D36" s="8">
        <v>39000</v>
      </c>
      <c r="E36" s="8">
        <v>36</v>
      </c>
      <c r="F36" s="8">
        <f t="shared" si="1"/>
        <v>1404000</v>
      </c>
      <c r="G36" s="15"/>
      <c r="H36" s="5"/>
    </row>
    <row r="40" spans="1:8" ht="20.25">
      <c r="A40" s="13" t="s">
        <v>52</v>
      </c>
      <c r="B40" s="13"/>
      <c r="C40" s="13"/>
      <c r="D40" s="14"/>
      <c r="E40" s="14"/>
      <c r="F40" s="14"/>
      <c r="G40" s="19"/>
      <c r="H40" s="13"/>
    </row>
  </sheetData>
  <sortState xmlns:xlrd2="http://schemas.microsoft.com/office/spreadsheetml/2017/richdata2" ref="A4:H36">
    <sortCondition ref="B3:B36"/>
  </sortState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매출분석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JEON</dc:creator>
  <cp:lastModifiedBy>홍현정</cp:lastModifiedBy>
  <dcterms:created xsi:type="dcterms:W3CDTF">2018-06-01T01:42:04Z</dcterms:created>
  <dcterms:modified xsi:type="dcterms:W3CDTF">2023-06-07T04:51:46Z</dcterms:modified>
</cp:coreProperties>
</file>