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4장\"/>
    </mc:Choice>
  </mc:AlternateContent>
  <xr:revisionPtr revIDLastSave="0" documentId="8_{34CA0DAF-F86B-49A2-A83B-9BB4B4404444}" xr6:coauthVersionLast="47" xr6:coauthVersionMax="47" xr10:uidLastSave="{00000000-0000-0000-0000-000000000000}"/>
  <bookViews>
    <workbookView xWindow="-120" yWindow="-120" windowWidth="15600" windowHeight="11760" xr2:uid="{079DF573-F95E-4664-8106-90B79740EC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H5" i="1"/>
  <c r="H6" i="1"/>
  <c r="H7" i="1"/>
  <c r="H8" i="1"/>
  <c r="H9" i="1"/>
  <c r="H10" i="1"/>
  <c r="H11" i="1"/>
  <c r="H12" i="1"/>
  <c r="H13" i="1"/>
  <c r="H14" i="1"/>
  <c r="H15" i="1"/>
  <c r="H4" i="1"/>
  <c r="G5" i="1"/>
  <c r="G6" i="1"/>
  <c r="G7" i="1"/>
  <c r="G8" i="1"/>
  <c r="G9" i="1"/>
  <c r="G10" i="1"/>
  <c r="G11" i="1"/>
  <c r="G12" i="1"/>
  <c r="G13" i="1"/>
  <c r="G14" i="1"/>
  <c r="G15" i="1"/>
  <c r="G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4" i="1"/>
</calcChain>
</file>

<file path=xl/sharedStrings.xml><?xml version="1.0" encoding="utf-8"?>
<sst xmlns="http://schemas.openxmlformats.org/spreadsheetml/2006/main" count="9" uniqueCount="8">
  <si>
    <t>월</t>
  </si>
  <si>
    <t>누계</t>
    <phoneticPr fontId="2" type="noConversion"/>
  </si>
  <si>
    <t>이동합계</t>
    <phoneticPr fontId="2" type="noConversion"/>
  </si>
  <si>
    <t>연도</t>
    <phoneticPr fontId="2" type="noConversion"/>
  </si>
  <si>
    <t>매출금액</t>
    <phoneticPr fontId="2" type="noConversion"/>
  </si>
  <si>
    <t>매출 실적 데이터</t>
    <phoneticPr fontId="2" type="noConversion"/>
  </si>
  <si>
    <t>월</t>
    <phoneticPr fontId="2" type="noConversion"/>
  </si>
  <si>
    <t>'2022년도 매출 분석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</si>
</sst>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(* #,##0_);_(* \(#,##0\);_(* &quot;-&quot;_);_(@_)"/>
    <numFmt numFmtId="177" formatCode="yyyy&quot;년&quot;"/>
    <numFmt numFmtId="178" formatCode="mm&quot;월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2" xfId="1" applyFont="1" applyBorder="1" applyAlignment="1"/>
    <xf numFmtId="176" fontId="3" fillId="0" borderId="3" xfId="0" applyNumberFormat="1" applyFont="1" applyBorder="1" applyAlignment="1"/>
    <xf numFmtId="176" fontId="3" fillId="0" borderId="4" xfId="0" applyNumberFormat="1" applyFont="1" applyBorder="1" applyAlignment="1"/>
    <xf numFmtId="176" fontId="3" fillId="0" borderId="5" xfId="0" applyNumberFormat="1" applyFont="1" applyBorder="1" applyAlignment="1"/>
    <xf numFmtId="0" fontId="4" fillId="0" borderId="0" xfId="0" applyFont="1" applyAlignment="1">
      <alignment horizontal="centerContinuous" vertical="center"/>
    </xf>
    <xf numFmtId="177" fontId="3" fillId="0" borderId="2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/>
    </xf>
    <xf numFmtId="177" fontId="3" fillId="0" borderId="3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/>
    </xf>
    <xf numFmtId="177" fontId="3" fillId="0" borderId="4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/>
    </xf>
    <xf numFmtId="178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41" fontId="3" fillId="0" borderId="0" xfId="1" applyFont="1" applyBorder="1" applyAlignment="1"/>
    <xf numFmtId="176" fontId="3" fillId="0" borderId="0" xfId="0" applyNumberFormat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월별매출추이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매출금액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Sheet1!$F$4:$F$15</c:f>
              <c:numCache>
                <c:formatCode>mm"월"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Sheet1!$G$4:$G$15</c:f>
              <c:numCache>
                <c:formatCode>_(* #,##0_);_(* \(#,##0\);_(* "-"_);_(@_)</c:formatCode>
                <c:ptCount val="12"/>
                <c:pt idx="0">
                  <c:v>36620000</c:v>
                </c:pt>
                <c:pt idx="1">
                  <c:v>36500000</c:v>
                </c:pt>
                <c:pt idx="2">
                  <c:v>36500000</c:v>
                </c:pt>
                <c:pt idx="3">
                  <c:v>37500000</c:v>
                </c:pt>
                <c:pt idx="4">
                  <c:v>37500000</c:v>
                </c:pt>
                <c:pt idx="5">
                  <c:v>34000000</c:v>
                </c:pt>
                <c:pt idx="6">
                  <c:v>29000000</c:v>
                </c:pt>
                <c:pt idx="7">
                  <c:v>28000000</c:v>
                </c:pt>
                <c:pt idx="8">
                  <c:v>32500000</c:v>
                </c:pt>
                <c:pt idx="9">
                  <c:v>35000000</c:v>
                </c:pt>
                <c:pt idx="10">
                  <c:v>37000000</c:v>
                </c:pt>
                <c:pt idx="11">
                  <c:v>36000000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6D-4DEB-940E-9B8D18365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29648"/>
        <c:axId val="179428816"/>
      </c:lineChart>
      <c:dateAx>
        <c:axId val="179429648"/>
        <c:scaling>
          <c:orientation val="minMax"/>
        </c:scaling>
        <c:delete val="0"/>
        <c:axPos val="b"/>
        <c:numFmt formatCode="mm&quot;월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428816"/>
        <c:crosses val="autoZero"/>
        <c:auto val="1"/>
        <c:lblOffset val="100"/>
        <c:baseTimeUnit val="months"/>
      </c:dateAx>
      <c:valAx>
        <c:axId val="17942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429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2022</a:t>
            </a:r>
            <a:r>
              <a:rPr lang="ko-KR" altLang="en-US"/>
              <a:t>년 매출 트렌드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매출금액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Sheet1!$F$4:$F$15</c:f>
              <c:numCache>
                <c:formatCode>mm"월"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Sheet1!$G$4:$G$15</c:f>
              <c:numCache>
                <c:formatCode>_(* #,##0_);_(* \(#,##0\);_(* "-"_);_(@_)</c:formatCode>
                <c:ptCount val="12"/>
                <c:pt idx="0">
                  <c:v>36620000</c:v>
                </c:pt>
                <c:pt idx="1">
                  <c:v>36500000</c:v>
                </c:pt>
                <c:pt idx="2">
                  <c:v>36500000</c:v>
                </c:pt>
                <c:pt idx="3">
                  <c:v>37500000</c:v>
                </c:pt>
                <c:pt idx="4">
                  <c:v>37500000</c:v>
                </c:pt>
                <c:pt idx="5">
                  <c:v>34000000</c:v>
                </c:pt>
                <c:pt idx="6">
                  <c:v>29000000</c:v>
                </c:pt>
                <c:pt idx="7">
                  <c:v>28000000</c:v>
                </c:pt>
                <c:pt idx="8">
                  <c:v>32500000</c:v>
                </c:pt>
                <c:pt idx="9">
                  <c:v>35000000</c:v>
                </c:pt>
                <c:pt idx="10">
                  <c:v>37000000</c:v>
                </c:pt>
                <c:pt idx="11">
                  <c:v>36000000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5D-489E-9863-7A839D9ACA3C}"/>
            </c:ext>
          </c:extLst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누계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Sheet1!$F$4:$F$15</c:f>
              <c:numCache>
                <c:formatCode>mm"월"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Sheet1!$H$4:$H$15</c:f>
              <c:numCache>
                <c:formatCode>_(* #,##0_);_(* \(#,##0\);_(* "-"_);_(@_)</c:formatCode>
                <c:ptCount val="12"/>
                <c:pt idx="0">
                  <c:v>36620000</c:v>
                </c:pt>
                <c:pt idx="1">
                  <c:v>73120000</c:v>
                </c:pt>
                <c:pt idx="2">
                  <c:v>109620000</c:v>
                </c:pt>
                <c:pt idx="3">
                  <c:v>147120000</c:v>
                </c:pt>
                <c:pt idx="4">
                  <c:v>184620000</c:v>
                </c:pt>
                <c:pt idx="5">
                  <c:v>218620000</c:v>
                </c:pt>
                <c:pt idx="6">
                  <c:v>247620000</c:v>
                </c:pt>
                <c:pt idx="7">
                  <c:v>275620000</c:v>
                </c:pt>
                <c:pt idx="8">
                  <c:v>308120000</c:v>
                </c:pt>
                <c:pt idx="9">
                  <c:v>343120000</c:v>
                </c:pt>
                <c:pt idx="10">
                  <c:v>380120000</c:v>
                </c:pt>
                <c:pt idx="11">
                  <c:v>416120000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5D-489E-9863-7A839D9ACA3C}"/>
            </c:ext>
          </c:extLst>
        </c:ser>
        <c:ser>
          <c:idx val="2"/>
          <c:order val="2"/>
          <c:tx>
            <c:strRef>
              <c:f>Sheet1!$I$3</c:f>
              <c:strCache>
                <c:ptCount val="1"/>
                <c:pt idx="0">
                  <c:v>이동합계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Sheet1!$F$4:$F$15</c:f>
              <c:numCache>
                <c:formatCode>mm"월"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Sheet1!$I$4:$I$15</c:f>
              <c:numCache>
                <c:formatCode>_(* #,##0_);_(* \(#,##0\);_(* "-"_);_(@_)</c:formatCode>
                <c:ptCount val="12"/>
                <c:pt idx="0">
                  <c:v>411940000</c:v>
                </c:pt>
                <c:pt idx="1">
                  <c:v>412440000</c:v>
                </c:pt>
                <c:pt idx="2">
                  <c:v>413740000</c:v>
                </c:pt>
                <c:pt idx="3">
                  <c:v>414240000</c:v>
                </c:pt>
                <c:pt idx="4">
                  <c:v>414740000</c:v>
                </c:pt>
                <c:pt idx="5">
                  <c:v>414740000</c:v>
                </c:pt>
                <c:pt idx="6">
                  <c:v>412740000</c:v>
                </c:pt>
                <c:pt idx="7">
                  <c:v>411740000</c:v>
                </c:pt>
                <c:pt idx="8">
                  <c:v>411740000</c:v>
                </c:pt>
                <c:pt idx="9">
                  <c:v>411240000</c:v>
                </c:pt>
                <c:pt idx="10">
                  <c:v>414740000</c:v>
                </c:pt>
                <c:pt idx="11">
                  <c:v>416120000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5D-489E-9863-7A839D9AC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7883968"/>
        <c:axId val="637879392"/>
      </c:lineChart>
      <c:dateAx>
        <c:axId val="637883968"/>
        <c:scaling>
          <c:orientation val="minMax"/>
        </c:scaling>
        <c:delete val="0"/>
        <c:axPos val="b"/>
        <c:numFmt formatCode="mm&quot;월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7879392"/>
        <c:crosses val="autoZero"/>
        <c:auto val="1"/>
        <c:lblOffset val="100"/>
        <c:baseTimeUnit val="months"/>
      </c:dateAx>
      <c:valAx>
        <c:axId val="63787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788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16</xdr:row>
      <xdr:rowOff>147636</xdr:rowOff>
    </xdr:from>
    <xdr:to>
      <xdr:col>7</xdr:col>
      <xdr:colOff>523875</xdr:colOff>
      <xdr:row>31</xdr:row>
      <xdr:rowOff>95249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37F489CF-D988-C7E2-01A9-11A6E6B074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638174</xdr:colOff>
      <xdr:row>16</xdr:row>
      <xdr:rowOff>152400</xdr:rowOff>
    </xdr:from>
    <xdr:to>
      <xdr:col>12</xdr:col>
      <xdr:colOff>581024</xdr:colOff>
      <xdr:row>31</xdr:row>
      <xdr:rowOff>114300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36ABC49B-7BB6-7BA1-8399-806BCE4124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1FED-EBEE-4EC1-BA98-594AEE594282}">
  <dimension ref="A1:M32"/>
  <sheetViews>
    <sheetView showGridLines="0" tabSelected="1" zoomScaleNormal="100" workbookViewId="0">
      <selection activeCell="Q50" sqref="Q50"/>
    </sheetView>
  </sheetViews>
  <sheetFormatPr defaultRowHeight="16.5" x14ac:dyDescent="0.3"/>
  <cols>
    <col min="1" max="1" width="9" style="1"/>
    <col min="2" max="2" width="5.375" style="1" bestFit="1" customWidth="1"/>
    <col min="3" max="3" width="12.75" style="1" bestFit="1" customWidth="1"/>
    <col min="4" max="4" width="2.875" style="1" customWidth="1"/>
    <col min="5" max="5" width="6.875" style="1" customWidth="1"/>
    <col min="6" max="6" width="6.25" style="1" customWidth="1"/>
    <col min="7" max="7" width="13" style="1" bestFit="1" customWidth="1"/>
    <col min="8" max="8" width="14.25" style="1" bestFit="1" customWidth="1"/>
    <col min="9" max="9" width="12.75" style="1" bestFit="1" customWidth="1"/>
    <col min="10" max="10" width="6.375" style="1" customWidth="1"/>
    <col min="11" max="16384" width="9" style="1"/>
  </cols>
  <sheetData>
    <row r="1" spans="1:9" ht="20.25" x14ac:dyDescent="0.3">
      <c r="A1" s="6" t="s">
        <v>5</v>
      </c>
      <c r="B1" s="6"/>
      <c r="C1" s="6"/>
      <c r="D1" s="25"/>
      <c r="F1" s="17" t="s">
        <v>7</v>
      </c>
      <c r="G1" s="6"/>
      <c r="H1" s="6"/>
      <c r="I1" s="6"/>
    </row>
    <row r="3" spans="1:9" x14ac:dyDescent="0.3">
      <c r="A3" s="18" t="s">
        <v>3</v>
      </c>
      <c r="B3" s="19" t="s">
        <v>0</v>
      </c>
      <c r="C3" s="19" t="s">
        <v>4</v>
      </c>
      <c r="D3" s="24"/>
      <c r="F3" s="20" t="s">
        <v>6</v>
      </c>
      <c r="G3" s="20" t="s">
        <v>4</v>
      </c>
      <c r="H3" s="20" t="s">
        <v>1</v>
      </c>
      <c r="I3" s="20" t="s">
        <v>2</v>
      </c>
    </row>
    <row r="4" spans="1:9" x14ac:dyDescent="0.3">
      <c r="A4" s="7">
        <f>B4</f>
        <v>44197</v>
      </c>
      <c r="B4" s="8">
        <v>44197</v>
      </c>
      <c r="C4" s="2">
        <v>37000000</v>
      </c>
      <c r="D4" s="22"/>
      <c r="F4" s="15">
        <v>44562</v>
      </c>
      <c r="G4" s="16">
        <f>C16</f>
        <v>36620000</v>
      </c>
      <c r="H4" s="16">
        <f>SUM($G$4:G4)</f>
        <v>36620000</v>
      </c>
      <c r="I4" s="16">
        <f>SUM(C5:C16)</f>
        <v>411940000</v>
      </c>
    </row>
    <row r="5" spans="1:9" x14ac:dyDescent="0.3">
      <c r="A5" s="9">
        <f t="shared" ref="A5:A27" si="0">B5</f>
        <v>44228</v>
      </c>
      <c r="B5" s="10">
        <v>44228</v>
      </c>
      <c r="C5" s="3">
        <v>36000000</v>
      </c>
      <c r="D5" s="23"/>
      <c r="F5" s="15">
        <v>44593</v>
      </c>
      <c r="G5" s="16">
        <f t="shared" ref="G5:G15" si="1">C17</f>
        <v>36500000</v>
      </c>
      <c r="H5" s="16">
        <f>SUM($G$4:G5)</f>
        <v>73120000</v>
      </c>
      <c r="I5" s="16">
        <f t="shared" ref="I5:I15" si="2">SUM(C6:C17)</f>
        <v>412440000</v>
      </c>
    </row>
    <row r="6" spans="1:9" x14ac:dyDescent="0.3">
      <c r="A6" s="9">
        <f t="shared" si="0"/>
        <v>44256</v>
      </c>
      <c r="B6" s="10">
        <v>44256</v>
      </c>
      <c r="C6" s="3">
        <v>35200000</v>
      </c>
      <c r="D6" s="23"/>
      <c r="F6" s="15">
        <v>44621</v>
      </c>
      <c r="G6" s="16">
        <f t="shared" si="1"/>
        <v>36500000</v>
      </c>
      <c r="H6" s="16">
        <f>SUM($G$4:G6)</f>
        <v>109620000</v>
      </c>
      <c r="I6" s="16">
        <f t="shared" si="2"/>
        <v>413740000</v>
      </c>
    </row>
    <row r="7" spans="1:9" x14ac:dyDescent="0.3">
      <c r="A7" s="9">
        <f t="shared" si="0"/>
        <v>44287</v>
      </c>
      <c r="B7" s="10">
        <v>44287</v>
      </c>
      <c r="C7" s="3">
        <v>37000000</v>
      </c>
      <c r="D7" s="23"/>
      <c r="F7" s="15">
        <v>44652</v>
      </c>
      <c r="G7" s="16">
        <f t="shared" si="1"/>
        <v>37500000</v>
      </c>
      <c r="H7" s="16">
        <f>SUM($G$4:G7)</f>
        <v>147120000</v>
      </c>
      <c r="I7" s="16">
        <f t="shared" si="2"/>
        <v>414240000</v>
      </c>
    </row>
    <row r="8" spans="1:9" x14ac:dyDescent="0.3">
      <c r="A8" s="9">
        <f t="shared" si="0"/>
        <v>44317</v>
      </c>
      <c r="B8" s="10">
        <v>44317</v>
      </c>
      <c r="C8" s="3">
        <v>37000000</v>
      </c>
      <c r="D8" s="23"/>
      <c r="F8" s="15">
        <v>44682</v>
      </c>
      <c r="G8" s="16">
        <f t="shared" si="1"/>
        <v>37500000</v>
      </c>
      <c r="H8" s="16">
        <f>SUM($G$4:G8)</f>
        <v>184620000</v>
      </c>
      <c r="I8" s="16">
        <f t="shared" si="2"/>
        <v>414740000</v>
      </c>
    </row>
    <row r="9" spans="1:9" x14ac:dyDescent="0.3">
      <c r="A9" s="9">
        <f t="shared" si="0"/>
        <v>44348</v>
      </c>
      <c r="B9" s="10">
        <v>44348</v>
      </c>
      <c r="C9" s="3">
        <v>34000000</v>
      </c>
      <c r="D9" s="23"/>
      <c r="F9" s="15">
        <v>44713</v>
      </c>
      <c r="G9" s="16">
        <f t="shared" si="1"/>
        <v>34000000</v>
      </c>
      <c r="H9" s="16">
        <f>SUM($G$4:G9)</f>
        <v>218620000</v>
      </c>
      <c r="I9" s="16">
        <f t="shared" si="2"/>
        <v>414740000</v>
      </c>
    </row>
    <row r="10" spans="1:9" x14ac:dyDescent="0.3">
      <c r="A10" s="9">
        <f t="shared" si="0"/>
        <v>44378</v>
      </c>
      <c r="B10" s="10">
        <v>44378</v>
      </c>
      <c r="C10" s="3">
        <v>31000000</v>
      </c>
      <c r="D10" s="23"/>
      <c r="F10" s="15">
        <v>44743</v>
      </c>
      <c r="G10" s="16">
        <f t="shared" si="1"/>
        <v>29000000</v>
      </c>
      <c r="H10" s="16">
        <f>SUM($G$4:G10)</f>
        <v>247620000</v>
      </c>
      <c r="I10" s="16">
        <f t="shared" si="2"/>
        <v>412740000</v>
      </c>
    </row>
    <row r="11" spans="1:9" x14ac:dyDescent="0.3">
      <c r="A11" s="9">
        <f t="shared" si="0"/>
        <v>44409</v>
      </c>
      <c r="B11" s="10">
        <v>44409</v>
      </c>
      <c r="C11" s="3">
        <v>29000000</v>
      </c>
      <c r="D11" s="23"/>
      <c r="F11" s="15">
        <v>44774</v>
      </c>
      <c r="G11" s="16">
        <f t="shared" si="1"/>
        <v>28000000</v>
      </c>
      <c r="H11" s="16">
        <f>SUM($G$4:G11)</f>
        <v>275620000</v>
      </c>
      <c r="I11" s="16">
        <f t="shared" si="2"/>
        <v>411740000</v>
      </c>
    </row>
    <row r="12" spans="1:9" x14ac:dyDescent="0.3">
      <c r="A12" s="9">
        <f t="shared" si="0"/>
        <v>44440</v>
      </c>
      <c r="B12" s="10">
        <v>44440</v>
      </c>
      <c r="C12" s="3">
        <v>32500000</v>
      </c>
      <c r="D12" s="23"/>
      <c r="F12" s="15">
        <v>44805</v>
      </c>
      <c r="G12" s="16">
        <f t="shared" si="1"/>
        <v>32500000</v>
      </c>
      <c r="H12" s="16">
        <f>SUM($G$4:G12)</f>
        <v>308120000</v>
      </c>
      <c r="I12" s="16">
        <f t="shared" si="2"/>
        <v>411740000</v>
      </c>
    </row>
    <row r="13" spans="1:9" x14ac:dyDescent="0.3">
      <c r="A13" s="9">
        <f t="shared" si="0"/>
        <v>44470</v>
      </c>
      <c r="B13" s="10">
        <v>44470</v>
      </c>
      <c r="C13" s="3">
        <v>35500000</v>
      </c>
      <c r="D13" s="23"/>
      <c r="F13" s="15">
        <v>44835</v>
      </c>
      <c r="G13" s="16">
        <f t="shared" si="1"/>
        <v>35000000</v>
      </c>
      <c r="H13" s="16">
        <f>SUM($G$4:G13)</f>
        <v>343120000</v>
      </c>
      <c r="I13" s="16">
        <f t="shared" si="2"/>
        <v>411240000</v>
      </c>
    </row>
    <row r="14" spans="1:9" x14ac:dyDescent="0.3">
      <c r="A14" s="9">
        <f t="shared" si="0"/>
        <v>44501</v>
      </c>
      <c r="B14" s="10">
        <v>44501</v>
      </c>
      <c r="C14" s="3">
        <v>33500000</v>
      </c>
      <c r="D14" s="23"/>
      <c r="F14" s="15">
        <v>44866</v>
      </c>
      <c r="G14" s="16">
        <f t="shared" si="1"/>
        <v>37000000</v>
      </c>
      <c r="H14" s="16">
        <f>SUM($G$4:G14)</f>
        <v>380120000</v>
      </c>
      <c r="I14" s="16">
        <f t="shared" si="2"/>
        <v>414740000</v>
      </c>
    </row>
    <row r="15" spans="1:9" x14ac:dyDescent="0.3">
      <c r="A15" s="11">
        <f t="shared" si="0"/>
        <v>44531</v>
      </c>
      <c r="B15" s="12">
        <v>44531</v>
      </c>
      <c r="C15" s="4">
        <v>34620000</v>
      </c>
      <c r="D15" s="23"/>
      <c r="F15" s="15">
        <v>44896</v>
      </c>
      <c r="G15" s="16">
        <f t="shared" si="1"/>
        <v>36000000</v>
      </c>
      <c r="H15" s="16">
        <f>SUM($G$4:G15)</f>
        <v>416120000</v>
      </c>
      <c r="I15" s="16">
        <f t="shared" si="2"/>
        <v>416120000</v>
      </c>
    </row>
    <row r="16" spans="1:9" x14ac:dyDescent="0.3">
      <c r="A16" s="13">
        <f t="shared" si="0"/>
        <v>44562</v>
      </c>
      <c r="B16" s="14">
        <v>44562</v>
      </c>
      <c r="C16" s="5">
        <v>36620000</v>
      </c>
      <c r="D16" s="23"/>
    </row>
    <row r="17" spans="1:13" x14ac:dyDescent="0.3">
      <c r="A17" s="9">
        <f t="shared" si="0"/>
        <v>44593</v>
      </c>
      <c r="B17" s="10">
        <v>44593</v>
      </c>
      <c r="C17" s="3">
        <v>36500000</v>
      </c>
      <c r="D17" s="23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9">
        <f t="shared" si="0"/>
        <v>44621</v>
      </c>
      <c r="B18" s="10">
        <v>44621</v>
      </c>
      <c r="C18" s="3">
        <v>36500000</v>
      </c>
      <c r="D18" s="23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9">
        <f t="shared" si="0"/>
        <v>44652</v>
      </c>
      <c r="B19" s="10">
        <v>44652</v>
      </c>
      <c r="C19" s="3">
        <v>37500000</v>
      </c>
      <c r="D19" s="23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9">
        <f t="shared" si="0"/>
        <v>44682</v>
      </c>
      <c r="B20" s="10">
        <v>44682</v>
      </c>
      <c r="C20" s="3">
        <v>37500000</v>
      </c>
      <c r="D20" s="23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9">
        <f t="shared" si="0"/>
        <v>44713</v>
      </c>
      <c r="B21" s="10">
        <v>44713</v>
      </c>
      <c r="C21" s="3">
        <v>34000000</v>
      </c>
      <c r="D21" s="23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9">
        <f t="shared" si="0"/>
        <v>44743</v>
      </c>
      <c r="B22" s="10">
        <v>44743</v>
      </c>
      <c r="C22" s="3">
        <v>29000000</v>
      </c>
      <c r="D22" s="23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3">
      <c r="A23" s="9">
        <f t="shared" si="0"/>
        <v>44774</v>
      </c>
      <c r="B23" s="10">
        <v>44774</v>
      </c>
      <c r="C23" s="3">
        <v>28000000</v>
      </c>
      <c r="D23" s="23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3">
      <c r="A24" s="9">
        <f t="shared" si="0"/>
        <v>44805</v>
      </c>
      <c r="B24" s="10">
        <v>44805</v>
      </c>
      <c r="C24" s="3">
        <v>32500000</v>
      </c>
      <c r="D24" s="23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3">
      <c r="A25" s="9">
        <f t="shared" si="0"/>
        <v>44835</v>
      </c>
      <c r="B25" s="10">
        <v>44835</v>
      </c>
      <c r="C25" s="3">
        <v>35000000</v>
      </c>
      <c r="D25" s="23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3">
      <c r="A26" s="9">
        <f t="shared" si="0"/>
        <v>44866</v>
      </c>
      <c r="B26" s="10">
        <v>44866</v>
      </c>
      <c r="C26" s="3">
        <v>37000000</v>
      </c>
      <c r="D26" s="23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3">
      <c r="A27" s="11">
        <f t="shared" si="0"/>
        <v>44896</v>
      </c>
      <c r="B27" s="12">
        <v>44896</v>
      </c>
      <c r="C27" s="4">
        <v>36000000</v>
      </c>
      <c r="D27" s="23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3"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3"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3"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3"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3">
      <c r="E32" s="21"/>
      <c r="F32" s="21"/>
      <c r="G32" s="21"/>
      <c r="H32" s="21"/>
      <c r="I32" s="21"/>
      <c r="J32" s="21"/>
      <c r="K32" s="21"/>
      <c r="L32" s="21"/>
      <c r="M32" s="21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2018-06-02T18:31:02Z</dcterms:created>
  <dcterms:modified xsi:type="dcterms:W3CDTF">2023-03-02T17:08:30Z</dcterms:modified>
</cp:coreProperties>
</file>