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E6949AED-6E03-4C6B-B1E5-CC8688E7E486}" xr6:coauthVersionLast="47" xr6:coauthVersionMax="47" xr10:uidLastSave="{00000000-0000-0000-0000-000000000000}"/>
  <bookViews>
    <workbookView xWindow="38280" yWindow="5145" windowWidth="29040" windowHeight="16440" xr2:uid="{C006A862-53F2-43B9-B54F-8FE23AD59A01}"/>
  </bookViews>
  <sheets>
    <sheet name="공급계약서" sheetId="1" r:id="rId1"/>
    <sheet name="참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I24" i="1"/>
  <c r="H24" i="1"/>
  <c r="G24" i="1"/>
</calcChain>
</file>

<file path=xl/sharedStrings.xml><?xml version="1.0" encoding="utf-8"?>
<sst xmlns="http://schemas.openxmlformats.org/spreadsheetml/2006/main" count="61" uniqueCount="60">
  <si>
    <r>
      <t xml:space="preserve">행복아파트 </t>
    </r>
    <r>
      <rPr>
        <b/>
        <sz val="20"/>
        <color theme="4" tint="-0.499984740745262"/>
        <rFont val="맑은 고딕"/>
        <family val="3"/>
        <charset val="129"/>
        <scheme val="minor"/>
      </rPr>
      <t xml:space="preserve">플러스 옵션 공급계약서 </t>
    </r>
    <phoneticPr fontId="3" type="noConversion"/>
  </si>
  <si>
    <t xml:space="preserve">설치장소 : </t>
    <phoneticPr fontId="3" type="noConversion"/>
  </si>
  <si>
    <t>행복아파트</t>
    <phoneticPr fontId="3" type="noConversion"/>
  </si>
  <si>
    <t>(단위: 원, VAT 포함)</t>
    <phoneticPr fontId="3" type="noConversion"/>
  </si>
  <si>
    <t>구분</t>
    <phoneticPr fontId="3" type="noConversion"/>
  </si>
  <si>
    <t>상세 설명</t>
    <phoneticPr fontId="3" type="noConversion"/>
  </si>
  <si>
    <t>계약금
20%
(계약시)</t>
    <phoneticPr fontId="3" type="noConversion"/>
  </si>
  <si>
    <t>1차 중도금
35% 
(2023.03.10)</t>
    <phoneticPr fontId="3" type="noConversion"/>
  </si>
  <si>
    <t>2차 중도금
35% 
(2024.01.10)</t>
    <phoneticPr fontId="3" type="noConversion"/>
  </si>
  <si>
    <t>잔금 
10%
(입주지정일)</t>
    <phoneticPr fontId="3" type="noConversion"/>
  </si>
  <si>
    <t>체크</t>
    <phoneticPr fontId="3" type="noConversion"/>
  </si>
  <si>
    <t>확인란
셀연결</t>
    <phoneticPr fontId="3" type="noConversion"/>
  </si>
  <si>
    <t>시스템
에어컨</t>
    <phoneticPr fontId="3" type="noConversion"/>
  </si>
  <si>
    <t>2곳 - 거실(18평)+안방(6평) / 실외기 3.0마력</t>
    <phoneticPr fontId="3" type="noConversion"/>
  </si>
  <si>
    <t>3곳 - 거실(18평)+안방(6평)+침실(5평) / 실외기 4.0마력</t>
    <phoneticPr fontId="3" type="noConversion"/>
  </si>
  <si>
    <t>4곳 - 거실(18평)+안방(6평)+침실2(5평)+침실3(5평) / 실외기 4.0마력</t>
    <phoneticPr fontId="3" type="noConversion"/>
  </si>
  <si>
    <t>wifi키트</t>
    <phoneticPr fontId="3" type="noConversion"/>
  </si>
  <si>
    <t>거실  - 전 실내기 및 실외기 와이파이 연동</t>
    <phoneticPr fontId="3" type="noConversion"/>
  </si>
  <si>
    <t>중문</t>
    <phoneticPr fontId="3" type="noConversion"/>
  </si>
  <si>
    <t>원슬라이딩 도어</t>
    <phoneticPr fontId="3" type="noConversion"/>
  </si>
  <si>
    <t>초슬림 3연동 도어</t>
    <phoneticPr fontId="3" type="noConversion"/>
  </si>
  <si>
    <t>스윙도어</t>
    <phoneticPr fontId="3" type="noConversion"/>
  </si>
  <si>
    <t>단열필름</t>
    <phoneticPr fontId="3" type="noConversion"/>
  </si>
  <si>
    <t>썬가드(U.S.A) SUPERIOR 50 Premium Limited</t>
    <phoneticPr fontId="3" type="noConversion"/>
  </si>
  <si>
    <t>친환경도료</t>
    <phoneticPr fontId="3" type="noConversion"/>
  </si>
  <si>
    <t>바이오 세라믹 친환경 도료</t>
    <phoneticPr fontId="3" type="noConversion"/>
  </si>
  <si>
    <t>안전방범
방충망</t>
    <phoneticPr fontId="3" type="noConversion"/>
  </si>
  <si>
    <t>미세방충망 (대피실 제외) 8창</t>
    <phoneticPr fontId="3" type="noConversion"/>
  </si>
  <si>
    <t>0.4 안전방충망 (대피실 제외) 8창</t>
    <phoneticPr fontId="3" type="noConversion"/>
  </si>
  <si>
    <t>0.7 방범방충망 (대피실 제외) 8창</t>
    <phoneticPr fontId="3" type="noConversion"/>
  </si>
  <si>
    <t>0.7 미세결합방충망 (대피실 제외) 8창</t>
    <phoneticPr fontId="3" type="noConversion"/>
  </si>
  <si>
    <t>간접조명</t>
    <phoneticPr fontId="3" type="noConversion"/>
  </si>
  <si>
    <t>천장형 스마트 간접조명(거실) / 리모콘, 디밍(밝기조절), 조색(색상조절)</t>
    <phoneticPr fontId="3" type="noConversion"/>
  </si>
  <si>
    <t>공기청정기</t>
    <phoneticPr fontId="3" type="noConversion"/>
  </si>
  <si>
    <t>비고</t>
    <phoneticPr fontId="3" type="noConversion"/>
  </si>
  <si>
    <t>할인후금액</t>
    <phoneticPr fontId="3" type="noConversion"/>
  </si>
  <si>
    <t>공급받는자
("갑")</t>
    <phoneticPr fontId="3" type="noConversion"/>
  </si>
  <si>
    <t>성   명</t>
    <phoneticPr fontId="3" type="noConversion"/>
  </si>
  <si>
    <t>(서명 또는 인)</t>
    <phoneticPr fontId="3" type="noConversion"/>
  </si>
  <si>
    <t>연락처</t>
    <phoneticPr fontId="3" type="noConversion"/>
  </si>
  <si>
    <t>주   소</t>
    <phoneticPr fontId="3" type="noConversion"/>
  </si>
  <si>
    <t>주민등록번호 (앞6자리)</t>
    <phoneticPr fontId="3" type="noConversion"/>
  </si>
  <si>
    <t>공급자
("을")</t>
    <phoneticPr fontId="3" type="noConversion"/>
  </si>
  <si>
    <t>상호 : ㈜</t>
    <phoneticPr fontId="3" type="noConversion"/>
  </si>
  <si>
    <t>대표자 : 000   (인)</t>
    <phoneticPr fontId="3" type="noConversion"/>
  </si>
  <si>
    <t xml:space="preserve">사업자번호 : </t>
    <phoneticPr fontId="3" type="noConversion"/>
  </si>
  <si>
    <t xml:space="preserve">주소 : </t>
    <phoneticPr fontId="3" type="noConversion"/>
  </si>
  <si>
    <t>TEL.  / FAX.   / e-mail.</t>
    <phoneticPr fontId="3" type="noConversion"/>
  </si>
  <si>
    <t>■ 계약금과 중도금 비율</t>
    <phoneticPr fontId="3" type="noConversion"/>
  </si>
  <si>
    <t>항목</t>
    <phoneticPr fontId="3" type="noConversion"/>
  </si>
  <si>
    <t>비율</t>
    <phoneticPr fontId="3" type="noConversion"/>
  </si>
  <si>
    <t>계약금</t>
    <phoneticPr fontId="3" type="noConversion"/>
  </si>
  <si>
    <t>중도금1차</t>
    <phoneticPr fontId="3" type="noConversion"/>
  </si>
  <si>
    <t>중도금2차</t>
    <phoneticPr fontId="3" type="noConversion"/>
  </si>
  <si>
    <t>잔금</t>
    <phoneticPr fontId="3" type="noConversion"/>
  </si>
  <si>
    <t>판매금액</t>
    <phoneticPr fontId="3" type="noConversion"/>
  </si>
  <si>
    <t>판매금액
합계</t>
    <phoneticPr fontId="3" type="noConversion"/>
  </si>
  <si>
    <t>옵션합계금액</t>
    <phoneticPr fontId="3" type="noConversion"/>
  </si>
  <si>
    <t>할인항목</t>
    <phoneticPr fontId="3" type="noConversion"/>
  </si>
  <si>
    <t>76B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</si>
</sst>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&quot;동&quot;"/>
    <numFmt numFmtId="177" formatCode="0&quot;호&quot;"/>
    <numFmt numFmtId="178" formatCode="@\ &quot;타&quot;&quot;입&quot;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4" tint="-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2" fillId="4" borderId="6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14" fillId="0" borderId="0" xfId="0" applyFont="1">
      <alignment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1" fontId="14" fillId="0" borderId="18" xfId="1" applyFont="1" applyFill="1" applyBorder="1" applyAlignment="1">
      <alignment vertical="center"/>
    </xf>
    <xf numFmtId="41" fontId="14" fillId="0" borderId="19" xfId="1" applyFont="1" applyFill="1" applyBorder="1" applyAlignment="1">
      <alignment horizontal="center" vertical="center"/>
    </xf>
    <xf numFmtId="0" fontId="2" fillId="6" borderId="14" xfId="0" applyFont="1" applyFill="1" applyBorder="1">
      <alignment vertical="center"/>
    </xf>
    <xf numFmtId="41" fontId="14" fillId="0" borderId="24" xfId="1" applyFont="1" applyFill="1" applyBorder="1" applyAlignment="1">
      <alignment vertical="center"/>
    </xf>
    <xf numFmtId="41" fontId="14" fillId="0" borderId="25" xfId="1" applyFont="1" applyFill="1" applyBorder="1" applyAlignment="1">
      <alignment horizontal="center" vertical="center"/>
    </xf>
    <xf numFmtId="41" fontId="14" fillId="0" borderId="12" xfId="1" applyFont="1" applyFill="1" applyBorder="1" applyAlignment="1">
      <alignment vertical="center"/>
    </xf>
    <xf numFmtId="41" fontId="14" fillId="0" borderId="10" xfId="1" applyFont="1" applyFill="1" applyBorder="1" applyAlignment="1">
      <alignment vertical="center"/>
    </xf>
    <xf numFmtId="41" fontId="14" fillId="0" borderId="13" xfId="1" applyFont="1" applyFill="1" applyBorder="1" applyAlignment="1">
      <alignment horizontal="center" vertical="center"/>
    </xf>
    <xf numFmtId="41" fontId="14" fillId="0" borderId="29" xfId="1" applyFont="1" applyFill="1" applyBorder="1" applyAlignment="1">
      <alignment vertical="center"/>
    </xf>
    <xf numFmtId="41" fontId="14" fillId="0" borderId="30" xfId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41" fontId="14" fillId="0" borderId="32" xfId="1" applyFont="1" applyFill="1" applyBorder="1" applyAlignment="1">
      <alignment vertical="center"/>
    </xf>
    <xf numFmtId="41" fontId="14" fillId="0" borderId="33" xfId="1" applyFont="1" applyFill="1" applyBorder="1" applyAlignment="1">
      <alignment horizontal="center" vertical="center"/>
    </xf>
    <xf numFmtId="0" fontId="14" fillId="6" borderId="14" xfId="0" applyFont="1" applyFill="1" applyBorder="1">
      <alignment vertical="center"/>
    </xf>
    <xf numFmtId="41" fontId="14" fillId="0" borderId="35" xfId="1" applyFont="1" applyFill="1" applyBorder="1" applyAlignment="1">
      <alignment vertical="center"/>
    </xf>
    <xf numFmtId="41" fontId="14" fillId="0" borderId="36" xfId="1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 wrapText="1"/>
    </xf>
    <xf numFmtId="41" fontId="13" fillId="4" borderId="32" xfId="1" applyFont="1" applyFill="1" applyBorder="1" applyAlignment="1" applyProtection="1">
      <alignment vertical="center"/>
      <protection locked="0"/>
    </xf>
    <xf numFmtId="41" fontId="13" fillId="4" borderId="37" xfId="1" applyFont="1" applyFill="1" applyBorder="1" applyAlignment="1">
      <alignment vertical="center"/>
    </xf>
    <xf numFmtId="41" fontId="13" fillId="4" borderId="32" xfId="1" applyFont="1" applyFill="1" applyBorder="1" applyAlignment="1">
      <alignment vertical="center"/>
    </xf>
    <xf numFmtId="0" fontId="14" fillId="4" borderId="33" xfId="0" applyFont="1" applyFill="1" applyBorder="1">
      <alignment vertical="center"/>
    </xf>
    <xf numFmtId="0" fontId="14" fillId="0" borderId="20" xfId="0" applyFont="1" applyBorder="1" applyProtection="1">
      <alignment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49" fontId="14" fillId="0" borderId="0" xfId="1" applyNumberFormat="1" applyFont="1" applyFill="1" applyBorder="1" applyAlignment="1">
      <alignment horizontal="center" vertical="center"/>
    </xf>
    <xf numFmtId="41" fontId="14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8" borderId="34" xfId="0" applyFont="1" applyFill="1" applyBorder="1" applyAlignment="1">
      <alignment horizontal="center" vertical="center" wrapText="1"/>
    </xf>
    <xf numFmtId="41" fontId="14" fillId="8" borderId="24" xfId="1" applyFont="1" applyFill="1" applyBorder="1" applyAlignment="1">
      <alignment horizontal="center" vertical="center"/>
    </xf>
    <xf numFmtId="41" fontId="14" fillId="8" borderId="25" xfId="1" applyFont="1" applyFill="1" applyBorder="1">
      <alignment vertical="center"/>
    </xf>
    <xf numFmtId="0" fontId="15" fillId="0" borderId="0" xfId="0" applyFont="1">
      <alignment vertical="center"/>
    </xf>
    <xf numFmtId="0" fontId="13" fillId="9" borderId="34" xfId="0" applyFont="1" applyFill="1" applyBorder="1" applyAlignment="1">
      <alignment horizontal="center" vertical="center" wrapText="1"/>
    </xf>
    <xf numFmtId="41" fontId="14" fillId="9" borderId="24" xfId="1" applyFont="1" applyFill="1" applyBorder="1" applyAlignment="1">
      <alignment horizontal="center" vertical="center" shrinkToFit="1"/>
    </xf>
    <xf numFmtId="41" fontId="14" fillId="9" borderId="24" xfId="1" applyFont="1" applyFill="1" applyBorder="1" applyAlignment="1">
      <alignment horizontal="center" vertical="center"/>
    </xf>
    <xf numFmtId="0" fontId="14" fillId="0" borderId="25" xfId="0" applyFont="1" applyBorder="1">
      <alignment vertical="center"/>
    </xf>
    <xf numFmtId="0" fontId="13" fillId="10" borderId="28" xfId="0" applyFont="1" applyFill="1" applyBorder="1" applyAlignment="1">
      <alignment horizontal="center" vertical="center" wrapText="1"/>
    </xf>
    <xf numFmtId="41" fontId="13" fillId="10" borderId="35" xfId="1" applyFont="1" applyFill="1" applyBorder="1" applyAlignment="1">
      <alignment horizontal="center" vertical="center"/>
    </xf>
    <xf numFmtId="41" fontId="13" fillId="10" borderId="36" xfId="1" applyFont="1" applyFill="1" applyBorder="1" applyAlignment="1">
      <alignment vertical="center"/>
    </xf>
    <xf numFmtId="0" fontId="14" fillId="0" borderId="40" xfId="0" applyFont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3" fillId="0" borderId="0" xfId="0" applyFont="1">
      <alignment vertical="center"/>
    </xf>
    <xf numFmtId="9" fontId="16" fillId="7" borderId="24" xfId="2" applyFont="1" applyFill="1" applyBorder="1" applyAlignment="1">
      <alignment horizontal="center" vertical="center"/>
    </xf>
    <xf numFmtId="9" fontId="0" fillId="0" borderId="24" xfId="2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distributed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distributed"/>
    </xf>
    <xf numFmtId="0" fontId="13" fillId="7" borderId="26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 indent="1" shrinkToFit="1"/>
    </xf>
    <xf numFmtId="0" fontId="14" fillId="0" borderId="16" xfId="0" applyFont="1" applyBorder="1" applyAlignment="1">
      <alignment horizontal="left" vertical="center" wrapText="1" indent="1" shrinkToFit="1"/>
    </xf>
    <xf numFmtId="0" fontId="14" fillId="0" borderId="17" xfId="0" applyFont="1" applyBorder="1" applyAlignment="1">
      <alignment horizontal="left" vertical="center" wrapText="1" indent="1" shrinkToFit="1"/>
    </xf>
    <xf numFmtId="0" fontId="14" fillId="0" borderId="21" xfId="0" applyFont="1" applyBorder="1" applyAlignment="1">
      <alignment horizontal="left" vertical="center" wrapText="1" indent="1" shrinkToFit="1"/>
    </xf>
    <xf numFmtId="0" fontId="14" fillId="0" borderId="22" xfId="0" applyFont="1" applyBorder="1" applyAlignment="1">
      <alignment horizontal="left" vertical="center" indent="1" shrinkToFit="1"/>
    </xf>
    <xf numFmtId="0" fontId="14" fillId="0" borderId="23" xfId="0" applyFont="1" applyBorder="1" applyAlignment="1">
      <alignment horizontal="left" vertical="center" indent="1" shrinkToFit="1"/>
    </xf>
    <xf numFmtId="0" fontId="14" fillId="0" borderId="10" xfId="0" applyFont="1" applyBorder="1" applyAlignment="1">
      <alignment horizontal="left" vertical="center" indent="1" shrinkToFit="1"/>
    </xf>
    <xf numFmtId="0" fontId="14" fillId="0" borderId="3" xfId="0" applyFont="1" applyBorder="1" applyAlignment="1">
      <alignment horizontal="left" vertical="center" indent="1" shrinkToFit="1"/>
    </xf>
    <xf numFmtId="0" fontId="14" fillId="0" borderId="11" xfId="0" applyFont="1" applyBorder="1" applyAlignment="1">
      <alignment horizontal="left" vertical="center" indent="1" shrinkToFi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indent="1" shrinkToFit="1"/>
    </xf>
    <xf numFmtId="0" fontId="14" fillId="0" borderId="24" xfId="0" applyFont="1" applyBorder="1" applyAlignment="1">
      <alignment horizontal="left" vertical="center" indent="1" shrinkToFit="1"/>
    </xf>
    <xf numFmtId="0" fontId="14" fillId="0" borderId="29" xfId="0" applyFont="1" applyBorder="1" applyAlignment="1">
      <alignment horizontal="left" vertical="center" indent="1" shrinkToFi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indent="1" shrinkToFit="1"/>
    </xf>
    <xf numFmtId="0" fontId="14" fillId="9" borderId="24" xfId="0" applyFont="1" applyFill="1" applyBorder="1" applyAlignment="1">
      <alignment horizontal="center" vertical="center"/>
    </xf>
    <xf numFmtId="0" fontId="14" fillId="11" borderId="21" xfId="0" applyFont="1" applyFill="1" applyBorder="1" applyAlignment="1">
      <alignment horizontal="center" vertical="center"/>
    </xf>
    <xf numFmtId="0" fontId="14" fillId="11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distributed"/>
    </xf>
    <xf numFmtId="0" fontId="14" fillId="9" borderId="21" xfId="0" applyFont="1" applyFill="1" applyBorder="1" applyAlignment="1">
      <alignment horizontal="center" vertical="distributed"/>
    </xf>
    <xf numFmtId="0" fontId="14" fillId="9" borderId="22" xfId="0" applyFont="1" applyFill="1" applyBorder="1" applyAlignment="1">
      <alignment horizontal="center" vertical="distributed"/>
    </xf>
    <xf numFmtId="0" fontId="14" fillId="9" borderId="23" xfId="0" applyFont="1" applyFill="1" applyBorder="1" applyAlignment="1">
      <alignment horizontal="center" vertical="distributed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4" borderId="37" xfId="0" applyFont="1" applyFill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4" borderId="38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6" fontId="10" fillId="4" borderId="8" xfId="0" applyNumberFormat="1" applyFont="1" applyFill="1" applyBorder="1" applyAlignment="1">
      <alignment horizontal="center" vertical="center"/>
    </xf>
    <xf numFmtId="177" fontId="11" fillId="4" borderId="8" xfId="0" applyNumberFormat="1" applyFont="1" applyFill="1" applyBorder="1" applyAlignment="1">
      <alignment horizontal="center" vertical="center"/>
    </xf>
    <xf numFmtId="178" fontId="11" fillId="4" borderId="8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3414-B3DF-425D-A800-B72464E66065}">
  <dimension ref="A1:T41"/>
  <sheetViews>
    <sheetView showGridLines="0" tabSelected="1" zoomScaleNormal="100" zoomScaleSheetLayoutView="100" workbookViewId="0">
      <selection activeCell="H4" sqref="H4"/>
    </sheetView>
  </sheetViews>
  <sheetFormatPr defaultRowHeight="17.25" x14ac:dyDescent="0.3"/>
  <cols>
    <col min="1" max="1" width="1.875" style="5" customWidth="1"/>
    <col min="2" max="2" width="13.875" style="5" customWidth="1"/>
    <col min="3" max="3" width="5.25" style="5" bestFit="1" customWidth="1"/>
    <col min="4" max="4" width="45.625" style="5" customWidth="1"/>
    <col min="5" max="5" width="14.125" style="5" customWidth="1"/>
    <col min="6" max="10" width="13.875" style="5" customWidth="1"/>
    <col min="11" max="11" width="8" style="5" customWidth="1"/>
    <col min="12" max="12" width="2.125" style="5" customWidth="1"/>
    <col min="13" max="16384" width="9" style="5"/>
  </cols>
  <sheetData>
    <row r="1" spans="1:14" ht="6.75" customHeight="1" thickBot="1" x14ac:dyDescent="0.35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60" customHeight="1" thickBot="1" x14ac:dyDescent="0.35">
      <c r="A2" s="1"/>
      <c r="B2" s="72" t="s">
        <v>0</v>
      </c>
      <c r="C2" s="73"/>
      <c r="D2" s="73"/>
      <c r="E2" s="73"/>
      <c r="F2" s="73"/>
      <c r="G2" s="73"/>
      <c r="H2" s="73"/>
      <c r="I2" s="73"/>
      <c r="J2" s="73"/>
      <c r="K2" s="74"/>
    </row>
    <row r="3" spans="1:14" ht="36.75" customHeight="1" thickBot="1" x14ac:dyDescent="0.35"/>
    <row r="4" spans="1:14" s="6" customFormat="1" ht="39.950000000000003" customHeight="1" thickBot="1" x14ac:dyDescent="0.35">
      <c r="B4" s="7" t="s">
        <v>1</v>
      </c>
      <c r="C4" s="75" t="s">
        <v>2</v>
      </c>
      <c r="D4" s="75"/>
      <c r="E4" s="75"/>
      <c r="F4" s="120">
        <v>101</v>
      </c>
      <c r="G4" s="121">
        <v>2102</v>
      </c>
      <c r="H4" s="122" t="s">
        <v>59</v>
      </c>
      <c r="I4" s="8"/>
      <c r="J4" s="8"/>
      <c r="K4" s="9"/>
    </row>
    <row r="5" spans="1:14" ht="24.75" customHeight="1" x14ac:dyDescent="0.3"/>
    <row r="6" spans="1:14" ht="18" thickBot="1" x14ac:dyDescent="0.35">
      <c r="B6" s="76"/>
      <c r="C6" s="76"/>
      <c r="D6" s="10"/>
      <c r="E6" s="10"/>
      <c r="F6" s="10"/>
      <c r="G6" s="10"/>
      <c r="H6" s="10"/>
      <c r="I6" s="10"/>
      <c r="J6" s="77" t="s">
        <v>3</v>
      </c>
      <c r="K6" s="77"/>
    </row>
    <row r="7" spans="1:14" ht="69.95" customHeight="1" thickBot="1" x14ac:dyDescent="0.35">
      <c r="B7" s="11" t="s">
        <v>4</v>
      </c>
      <c r="C7" s="78" t="s">
        <v>5</v>
      </c>
      <c r="D7" s="79"/>
      <c r="E7" s="80"/>
      <c r="F7" s="12" t="s">
        <v>55</v>
      </c>
      <c r="G7" s="12" t="s">
        <v>6</v>
      </c>
      <c r="H7" s="12" t="s">
        <v>7</v>
      </c>
      <c r="I7" s="12" t="s">
        <v>8</v>
      </c>
      <c r="J7" s="12" t="s">
        <v>9</v>
      </c>
      <c r="K7" s="13" t="s">
        <v>10</v>
      </c>
      <c r="M7" s="14" t="s">
        <v>11</v>
      </c>
    </row>
    <row r="8" spans="1:14" ht="35.1" customHeight="1" x14ac:dyDescent="0.3">
      <c r="B8" s="81" t="s">
        <v>12</v>
      </c>
      <c r="C8" s="83" t="s">
        <v>13</v>
      </c>
      <c r="D8" s="84"/>
      <c r="E8" s="85"/>
      <c r="F8" s="16">
        <v>3340000</v>
      </c>
      <c r="G8" s="16"/>
      <c r="H8" s="16"/>
      <c r="I8" s="16"/>
      <c r="J8" s="16"/>
      <c r="K8" s="17"/>
      <c r="M8" s="18"/>
    </row>
    <row r="9" spans="1:14" ht="35.1" customHeight="1" x14ac:dyDescent="0.3">
      <c r="B9" s="82"/>
      <c r="C9" s="86" t="s">
        <v>14</v>
      </c>
      <c r="D9" s="87"/>
      <c r="E9" s="88"/>
      <c r="F9" s="19">
        <v>4490000</v>
      </c>
      <c r="G9" s="19"/>
      <c r="H9" s="19"/>
      <c r="I9" s="19"/>
      <c r="J9" s="19"/>
      <c r="K9" s="20"/>
      <c r="M9" s="18"/>
    </row>
    <row r="10" spans="1:14" ht="35.1" customHeight="1" thickBot="1" x14ac:dyDescent="0.35">
      <c r="B10" s="82"/>
      <c r="C10" s="86" t="s">
        <v>15</v>
      </c>
      <c r="D10" s="87"/>
      <c r="E10" s="88"/>
      <c r="F10" s="19">
        <v>5610000</v>
      </c>
      <c r="G10" s="19"/>
      <c r="H10" s="19"/>
      <c r="I10" s="19"/>
      <c r="J10" s="19"/>
      <c r="K10" s="20"/>
      <c r="M10" s="18"/>
    </row>
    <row r="11" spans="1:14" s="10" customFormat="1" ht="35.1" customHeight="1" thickBot="1" x14ac:dyDescent="0.35">
      <c r="B11" s="15" t="s">
        <v>16</v>
      </c>
      <c r="C11" s="89" t="s">
        <v>17</v>
      </c>
      <c r="D11" s="90"/>
      <c r="E11" s="91"/>
      <c r="F11" s="21">
        <v>200000</v>
      </c>
      <c r="G11" s="22"/>
      <c r="H11" s="21"/>
      <c r="I11" s="21"/>
      <c r="J11" s="21"/>
      <c r="K11" s="23"/>
      <c r="M11" s="18"/>
      <c r="N11" s="5"/>
    </row>
    <row r="12" spans="1:14" ht="35.1" customHeight="1" x14ac:dyDescent="0.3">
      <c r="B12" s="92" t="s">
        <v>18</v>
      </c>
      <c r="C12" s="95" t="s">
        <v>19</v>
      </c>
      <c r="D12" s="95"/>
      <c r="E12" s="95"/>
      <c r="F12" s="16">
        <v>990000</v>
      </c>
      <c r="G12" s="16"/>
      <c r="H12" s="16"/>
      <c r="I12" s="16"/>
      <c r="J12" s="16"/>
      <c r="K12" s="17"/>
      <c r="M12" s="18"/>
    </row>
    <row r="13" spans="1:14" ht="35.1" customHeight="1" x14ac:dyDescent="0.3">
      <c r="B13" s="93"/>
      <c r="C13" s="96" t="s">
        <v>20</v>
      </c>
      <c r="D13" s="96"/>
      <c r="E13" s="96"/>
      <c r="F13" s="19">
        <v>1090000</v>
      </c>
      <c r="G13" s="19"/>
      <c r="H13" s="19"/>
      <c r="I13" s="19"/>
      <c r="J13" s="19"/>
      <c r="K13" s="20"/>
      <c r="M13" s="18"/>
    </row>
    <row r="14" spans="1:14" ht="35.1" customHeight="1" thickBot="1" x14ac:dyDescent="0.35">
      <c r="B14" s="94"/>
      <c r="C14" s="97" t="s">
        <v>21</v>
      </c>
      <c r="D14" s="97"/>
      <c r="E14" s="97"/>
      <c r="F14" s="24">
        <v>1200000</v>
      </c>
      <c r="G14" s="24"/>
      <c r="H14" s="24"/>
      <c r="I14" s="24"/>
      <c r="J14" s="24"/>
      <c r="K14" s="25"/>
      <c r="M14" s="18"/>
    </row>
    <row r="15" spans="1:14" s="10" customFormat="1" ht="35.1" customHeight="1" thickBot="1" x14ac:dyDescent="0.35">
      <c r="B15" s="26" t="s">
        <v>22</v>
      </c>
      <c r="C15" s="71" t="s">
        <v>23</v>
      </c>
      <c r="D15" s="71"/>
      <c r="E15" s="71"/>
      <c r="F15" s="27">
        <v>1780000</v>
      </c>
      <c r="G15" s="27"/>
      <c r="H15" s="27"/>
      <c r="I15" s="27"/>
      <c r="J15" s="27"/>
      <c r="K15" s="28"/>
      <c r="M15" s="29"/>
    </row>
    <row r="16" spans="1:14" s="10" customFormat="1" ht="35.1" customHeight="1" thickBot="1" x14ac:dyDescent="0.35">
      <c r="B16" s="26" t="s">
        <v>24</v>
      </c>
      <c r="C16" s="71" t="s">
        <v>25</v>
      </c>
      <c r="D16" s="71"/>
      <c r="E16" s="71"/>
      <c r="F16" s="27">
        <v>2740000</v>
      </c>
      <c r="G16" s="27"/>
      <c r="H16" s="27"/>
      <c r="I16" s="27"/>
      <c r="J16" s="27"/>
      <c r="K16" s="28"/>
      <c r="M16" s="29"/>
    </row>
    <row r="17" spans="2:20" s="10" customFormat="1" ht="35.1" customHeight="1" x14ac:dyDescent="0.3">
      <c r="B17" s="92" t="s">
        <v>26</v>
      </c>
      <c r="C17" s="95" t="s">
        <v>27</v>
      </c>
      <c r="D17" s="95"/>
      <c r="E17" s="95"/>
      <c r="F17" s="16">
        <v>450000</v>
      </c>
      <c r="G17" s="16"/>
      <c r="H17" s="16"/>
      <c r="I17" s="16"/>
      <c r="J17" s="16"/>
      <c r="K17" s="17"/>
      <c r="M17" s="29"/>
    </row>
    <row r="18" spans="2:20" s="10" customFormat="1" ht="35.1" customHeight="1" x14ac:dyDescent="0.3">
      <c r="B18" s="98"/>
      <c r="C18" s="96" t="s">
        <v>28</v>
      </c>
      <c r="D18" s="96"/>
      <c r="E18" s="96"/>
      <c r="F18" s="19">
        <v>2040000</v>
      </c>
      <c r="G18" s="19"/>
      <c r="H18" s="19"/>
      <c r="I18" s="19"/>
      <c r="J18" s="19"/>
      <c r="K18" s="20"/>
      <c r="M18" s="29"/>
    </row>
    <row r="19" spans="2:20" s="10" customFormat="1" ht="35.1" customHeight="1" x14ac:dyDescent="0.3">
      <c r="B19" s="98"/>
      <c r="C19" s="96" t="s">
        <v>29</v>
      </c>
      <c r="D19" s="96"/>
      <c r="E19" s="96"/>
      <c r="F19" s="19">
        <v>2280000</v>
      </c>
      <c r="G19" s="19"/>
      <c r="H19" s="19"/>
      <c r="I19" s="19"/>
      <c r="J19" s="19"/>
      <c r="K19" s="20"/>
      <c r="M19" s="29"/>
    </row>
    <row r="20" spans="2:20" s="10" customFormat="1" ht="35.1" customHeight="1" thickBot="1" x14ac:dyDescent="0.35">
      <c r="B20" s="94"/>
      <c r="C20" s="99" t="s">
        <v>30</v>
      </c>
      <c r="D20" s="99"/>
      <c r="E20" s="99"/>
      <c r="F20" s="30">
        <v>2490000</v>
      </c>
      <c r="G20" s="30"/>
      <c r="H20" s="30"/>
      <c r="I20" s="30"/>
      <c r="J20" s="30"/>
      <c r="K20" s="31"/>
      <c r="M20" s="29"/>
    </row>
    <row r="21" spans="2:20" s="10" customFormat="1" ht="35.1" customHeight="1" thickBot="1" x14ac:dyDescent="0.35">
      <c r="B21" s="26" t="s">
        <v>31</v>
      </c>
      <c r="C21" s="71" t="s">
        <v>32</v>
      </c>
      <c r="D21" s="71"/>
      <c r="E21" s="71"/>
      <c r="F21" s="27">
        <v>1180000</v>
      </c>
      <c r="G21" s="27"/>
      <c r="H21" s="27"/>
      <c r="I21" s="27"/>
      <c r="J21" s="27"/>
      <c r="K21" s="28"/>
      <c r="M21" s="29"/>
    </row>
    <row r="22" spans="2:20" s="10" customFormat="1" ht="35.1" customHeight="1" thickBot="1" x14ac:dyDescent="0.35">
      <c r="B22" s="32" t="s">
        <v>33</v>
      </c>
      <c r="C22" s="113"/>
      <c r="D22" s="114"/>
      <c r="E22" s="115"/>
      <c r="F22" s="33"/>
      <c r="G22" s="34"/>
      <c r="H22" s="35"/>
      <c r="I22" s="35"/>
      <c r="J22" s="35"/>
      <c r="K22" s="36"/>
      <c r="L22" s="37"/>
      <c r="M22" s="18"/>
      <c r="N22" s="18"/>
      <c r="O22" s="18"/>
      <c r="P22" s="18"/>
    </row>
    <row r="23" spans="2:20" s="10" customFormat="1" ht="20.100000000000001" customHeight="1" thickBot="1" x14ac:dyDescent="0.35">
      <c r="B23" s="38"/>
      <c r="C23" s="39"/>
      <c r="D23" s="39"/>
      <c r="E23" s="40"/>
      <c r="F23" s="41"/>
      <c r="G23" s="41"/>
      <c r="H23" s="41"/>
      <c r="I23" s="41"/>
      <c r="J23" s="41"/>
      <c r="K23" s="42"/>
    </row>
    <row r="24" spans="2:20" ht="69.95" customHeight="1" x14ac:dyDescent="0.3">
      <c r="E24" s="68" t="s">
        <v>4</v>
      </c>
      <c r="F24" s="69" t="s">
        <v>56</v>
      </c>
      <c r="G24" s="69" t="str">
        <f>G7</f>
        <v>계약금
20%
(계약시)</v>
      </c>
      <c r="H24" s="69" t="str">
        <f t="shared" ref="H24:J24" si="0">H7</f>
        <v>1차 중도금
35% 
(2023.03.10)</v>
      </c>
      <c r="I24" s="69" t="str">
        <f t="shared" si="0"/>
        <v>2차 중도금
35% 
(2024.01.10)</v>
      </c>
      <c r="J24" s="69" t="str">
        <f t="shared" si="0"/>
        <v>잔금 
10%
(입주지정일)</v>
      </c>
      <c r="K24" s="70" t="s">
        <v>34</v>
      </c>
    </row>
    <row r="25" spans="2:20" ht="35.1" customHeight="1" x14ac:dyDescent="0.3">
      <c r="B25" s="43"/>
      <c r="C25" s="10"/>
      <c r="D25" s="10"/>
      <c r="E25" s="44" t="s">
        <v>57</v>
      </c>
      <c r="F25" s="45"/>
      <c r="G25" s="45"/>
      <c r="H25" s="45"/>
      <c r="I25" s="45"/>
      <c r="J25" s="45"/>
      <c r="K25" s="46"/>
    </row>
    <row r="26" spans="2:20" ht="35.1" customHeight="1" x14ac:dyDescent="0.3">
      <c r="B26" s="47"/>
      <c r="C26" s="47"/>
      <c r="D26" s="47"/>
      <c r="E26" s="48" t="s">
        <v>58</v>
      </c>
      <c r="F26" s="49"/>
      <c r="G26" s="50"/>
      <c r="H26" s="50"/>
      <c r="I26" s="50"/>
      <c r="J26" s="50"/>
      <c r="K26" s="51"/>
    </row>
    <row r="27" spans="2:20" ht="35.1" customHeight="1" thickBot="1" x14ac:dyDescent="0.35">
      <c r="B27" s="47"/>
      <c r="C27" s="47"/>
      <c r="D27" s="47"/>
      <c r="E27" s="52" t="s">
        <v>35</v>
      </c>
      <c r="F27" s="53"/>
      <c r="G27" s="53"/>
      <c r="H27" s="53"/>
      <c r="I27" s="53"/>
      <c r="J27" s="53"/>
      <c r="K27" s="54"/>
    </row>
    <row r="28" spans="2:20" ht="60" customHeight="1" thickBot="1" x14ac:dyDescent="0.35"/>
    <row r="29" spans="2:20" s="10" customFormat="1" ht="15" customHeight="1" x14ac:dyDescent="0.3"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2"/>
      <c r="T29" s="63"/>
    </row>
    <row r="30" spans="2:20" s="10" customFormat="1" ht="35.1" customHeight="1" x14ac:dyDescent="0.3">
      <c r="B30" s="82" t="s">
        <v>36</v>
      </c>
      <c r="C30" s="116"/>
      <c r="D30" s="116"/>
      <c r="E30" s="103" t="s">
        <v>37</v>
      </c>
      <c r="F30" s="103"/>
      <c r="G30" s="100"/>
      <c r="H30" s="100"/>
      <c r="I30" s="100"/>
      <c r="J30" s="101" t="s">
        <v>38</v>
      </c>
      <c r="K30" s="102"/>
      <c r="L30" s="64"/>
      <c r="T30" s="63"/>
    </row>
    <row r="31" spans="2:20" s="10" customFormat="1" ht="35.1" customHeight="1" x14ac:dyDescent="0.3">
      <c r="B31" s="117"/>
      <c r="C31" s="116"/>
      <c r="D31" s="116"/>
      <c r="E31" s="103" t="s">
        <v>39</v>
      </c>
      <c r="F31" s="103"/>
      <c r="G31" s="104"/>
      <c r="H31" s="105"/>
      <c r="I31" s="105"/>
      <c r="J31" s="105"/>
      <c r="K31" s="106"/>
      <c r="L31" s="64"/>
      <c r="T31" s="63"/>
    </row>
    <row r="32" spans="2:20" s="10" customFormat="1" ht="35.1" customHeight="1" x14ac:dyDescent="0.3">
      <c r="B32" s="117"/>
      <c r="C32" s="116"/>
      <c r="D32" s="116"/>
      <c r="E32" s="107" t="s">
        <v>40</v>
      </c>
      <c r="F32" s="107"/>
      <c r="G32" s="108"/>
      <c r="H32" s="109"/>
      <c r="I32" s="109"/>
      <c r="J32" s="109"/>
      <c r="K32" s="110"/>
      <c r="L32" s="65"/>
      <c r="T32" s="63"/>
    </row>
    <row r="33" spans="2:20" s="10" customFormat="1" ht="35.1" customHeight="1" x14ac:dyDescent="0.3">
      <c r="B33" s="117"/>
      <c r="C33" s="116"/>
      <c r="D33" s="116"/>
      <c r="E33" s="103" t="s">
        <v>41</v>
      </c>
      <c r="F33" s="103"/>
      <c r="G33" s="108"/>
      <c r="H33" s="109"/>
      <c r="I33" s="109"/>
      <c r="J33" s="109"/>
      <c r="K33" s="110"/>
      <c r="L33" s="65"/>
      <c r="T33" s="63"/>
    </row>
    <row r="34" spans="2:20" s="10" customFormat="1" ht="15" customHeight="1" thickBot="1" x14ac:dyDescent="0.35">
      <c r="B34" s="111"/>
      <c r="C34" s="112"/>
      <c r="D34" s="55"/>
      <c r="E34" s="55"/>
      <c r="F34" s="55"/>
      <c r="G34" s="55"/>
      <c r="H34" s="55"/>
      <c r="I34" s="55"/>
      <c r="J34" s="55"/>
      <c r="K34" s="55"/>
      <c r="L34" s="56"/>
      <c r="T34" s="63"/>
    </row>
    <row r="35" spans="2:20" s="10" customFormat="1" ht="20.100000000000001" customHeight="1" thickBot="1" x14ac:dyDescent="0.35">
      <c r="T35" s="63"/>
    </row>
    <row r="36" spans="2:20" s="10" customFormat="1" ht="15" customHeight="1" x14ac:dyDescent="0.3">
      <c r="B36" s="118"/>
      <c r="C36" s="119"/>
      <c r="D36" s="61"/>
      <c r="E36" s="61"/>
      <c r="F36" s="61"/>
      <c r="G36" s="61"/>
      <c r="H36" s="61"/>
      <c r="I36" s="61"/>
      <c r="J36" s="61"/>
      <c r="K36" s="61"/>
      <c r="L36" s="62"/>
      <c r="T36" s="63"/>
    </row>
    <row r="37" spans="2:20" s="10" customFormat="1" ht="24.95" customHeight="1" x14ac:dyDescent="0.3">
      <c r="B37" s="82" t="s">
        <v>42</v>
      </c>
      <c r="C37" s="116"/>
      <c r="D37" s="116"/>
      <c r="E37" s="66" t="s">
        <v>43</v>
      </c>
      <c r="F37" s="63"/>
      <c r="G37" s="10" t="s">
        <v>44</v>
      </c>
      <c r="L37" s="64"/>
      <c r="T37" s="63"/>
    </row>
    <row r="38" spans="2:20" s="10" customFormat="1" ht="24.95" customHeight="1" x14ac:dyDescent="0.3">
      <c r="B38" s="117"/>
      <c r="C38" s="116"/>
      <c r="D38" s="116"/>
      <c r="E38" s="10" t="s">
        <v>45</v>
      </c>
      <c r="L38" s="64"/>
      <c r="T38" s="63"/>
    </row>
    <row r="39" spans="2:20" s="10" customFormat="1" ht="24.95" customHeight="1" x14ac:dyDescent="0.3">
      <c r="B39" s="117"/>
      <c r="C39" s="116"/>
      <c r="D39" s="116"/>
      <c r="E39" s="67" t="s">
        <v>46</v>
      </c>
      <c r="F39" s="67"/>
      <c r="G39" s="67"/>
      <c r="H39" s="67"/>
      <c r="I39" s="67"/>
      <c r="J39" s="67"/>
      <c r="K39" s="67"/>
      <c r="L39" s="65"/>
      <c r="T39" s="63"/>
    </row>
    <row r="40" spans="2:20" s="10" customFormat="1" ht="24.95" customHeight="1" x14ac:dyDescent="0.3">
      <c r="B40" s="117"/>
      <c r="C40" s="116"/>
      <c r="D40" s="116"/>
      <c r="E40" s="10" t="s">
        <v>47</v>
      </c>
      <c r="L40" s="64"/>
      <c r="T40" s="63"/>
    </row>
    <row r="41" spans="2:20" s="10" customFormat="1" ht="15" customHeight="1" thickBot="1" x14ac:dyDescent="0.35">
      <c r="B41" s="111"/>
      <c r="C41" s="112"/>
      <c r="D41" s="55"/>
      <c r="E41" s="55"/>
      <c r="F41" s="55"/>
      <c r="G41" s="55"/>
      <c r="H41" s="55"/>
      <c r="I41" s="55"/>
      <c r="J41" s="55"/>
      <c r="K41" s="55"/>
      <c r="L41" s="56"/>
      <c r="T41" s="63"/>
    </row>
  </sheetData>
  <mergeCells count="37">
    <mergeCell ref="G33:K33"/>
    <mergeCell ref="B34:C34"/>
    <mergeCell ref="B36:C36"/>
    <mergeCell ref="B37:D40"/>
    <mergeCell ref="B41:C41"/>
    <mergeCell ref="C21:E21"/>
    <mergeCell ref="C22:E22"/>
    <mergeCell ref="B30:D33"/>
    <mergeCell ref="E30:F30"/>
    <mergeCell ref="E33:F33"/>
    <mergeCell ref="G30:I30"/>
    <mergeCell ref="J30:K30"/>
    <mergeCell ref="E31:F31"/>
    <mergeCell ref="G31:K31"/>
    <mergeCell ref="E32:F32"/>
    <mergeCell ref="G32:K32"/>
    <mergeCell ref="C16:E16"/>
    <mergeCell ref="B17:B20"/>
    <mergeCell ref="C17:E17"/>
    <mergeCell ref="C18:E18"/>
    <mergeCell ref="C19:E19"/>
    <mergeCell ref="C20:E20"/>
    <mergeCell ref="C15:E15"/>
    <mergeCell ref="B2:K2"/>
    <mergeCell ref="C4:E4"/>
    <mergeCell ref="B6:C6"/>
    <mergeCell ref="J6:K6"/>
    <mergeCell ref="C7:E7"/>
    <mergeCell ref="B8:B10"/>
    <mergeCell ref="C8:E8"/>
    <mergeCell ref="C9:E9"/>
    <mergeCell ref="C10:E10"/>
    <mergeCell ref="C11:E11"/>
    <mergeCell ref="B12:B14"/>
    <mergeCell ref="C12:E12"/>
    <mergeCell ref="C13:E13"/>
    <mergeCell ref="C14:E14"/>
  </mergeCells>
  <phoneticPr fontId="3" type="noConversion"/>
  <dataValidations count="1">
    <dataValidation type="list" allowBlank="1" showInputMessage="1" showErrorMessage="1" sqref="H4" xr:uid="{D1927DF4-4EA9-485D-A88F-925765C89621}">
      <formula1>"67,76A,76B,84A,84B"</formula1>
    </dataValidation>
  </dataValidations>
  <pageMargins left="0.31496062992125984" right="0.31496062992125984" top="0.55118110236220474" bottom="0.55118110236220474" header="0.31496062992125984" footer="0.31496062992125984"/>
  <pageSetup paperSize="8" scale="6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21A2-253F-4A3E-A29F-048BD5ECE216}">
  <dimension ref="B1:C8"/>
  <sheetViews>
    <sheetView showGridLines="0" zoomScaleNormal="100" workbookViewId="0">
      <selection activeCell="D15" sqref="D15"/>
    </sheetView>
  </sheetViews>
  <sheetFormatPr defaultRowHeight="16.5" x14ac:dyDescent="0.3"/>
  <cols>
    <col min="1" max="1" width="4.375" customWidth="1"/>
    <col min="2" max="2" width="11.75" customWidth="1"/>
    <col min="3" max="3" width="12" customWidth="1"/>
  </cols>
  <sheetData>
    <row r="1" spans="2:3" ht="11.25" customHeight="1" x14ac:dyDescent="0.3"/>
    <row r="2" spans="2:3" ht="24.75" customHeight="1" x14ac:dyDescent="0.3">
      <c r="B2" s="57" t="s">
        <v>48</v>
      </c>
    </row>
    <row r="3" spans="2:3" ht="11.25" customHeight="1" x14ac:dyDescent="0.3"/>
    <row r="4" spans="2:3" ht="26.25" customHeight="1" x14ac:dyDescent="0.3">
      <c r="B4" s="58" t="s">
        <v>49</v>
      </c>
      <c r="C4" s="58" t="s">
        <v>50</v>
      </c>
    </row>
    <row r="5" spans="2:3" ht="26.25" customHeight="1" x14ac:dyDescent="0.3">
      <c r="B5" s="59" t="s">
        <v>51</v>
      </c>
      <c r="C5" s="59">
        <v>0.2</v>
      </c>
    </row>
    <row r="6" spans="2:3" ht="26.25" customHeight="1" x14ac:dyDescent="0.3">
      <c r="B6" s="59" t="s">
        <v>52</v>
      </c>
      <c r="C6" s="59">
        <v>0.35</v>
      </c>
    </row>
    <row r="7" spans="2:3" ht="26.25" customHeight="1" x14ac:dyDescent="0.3">
      <c r="B7" s="59" t="s">
        <v>53</v>
      </c>
      <c r="C7" s="59">
        <v>0.35</v>
      </c>
    </row>
    <row r="8" spans="2:3" ht="26.25" customHeight="1" x14ac:dyDescent="0.3">
      <c r="B8" s="59" t="s">
        <v>54</v>
      </c>
      <c r="C8" s="59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공급계약서</vt:lpstr>
      <vt:lpstr>참고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2022-12-27T05:19:01Z</dcterms:created>
  <dcterms:modified xsi:type="dcterms:W3CDTF">2023-05-14T15:42:28Z</dcterms:modified>
</cp:coreProperties>
</file>