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C29E4D54-7ECB-42E1-AC0C-FDD665D9EE2D}" xr6:coauthVersionLast="47" xr6:coauthVersionMax="47" xr10:uidLastSave="{00000000-0000-0000-0000-000000000000}"/>
  <bookViews>
    <workbookView xWindow="38280" yWindow="5145" windowWidth="29040" windowHeight="16440" xr2:uid="{C006A862-53F2-43B9-B54F-8FE23AD59A01}"/>
  </bookViews>
  <sheets>
    <sheet name="공급계약서" sheetId="1" r:id="rId1"/>
    <sheet name="참고" sheetId="2" r:id="rId2"/>
  </sheets>
  <definedNames>
    <definedName name="계약금">참고!$C$5</definedName>
    <definedName name="잔금">참고!$C$8</definedName>
    <definedName name="중도금1차">참고!$C$6</definedName>
    <definedName name="중도금2차">참고!$C$7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G9" i="1" l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G16" i="1"/>
  <c r="H16" i="1"/>
  <c r="I16" i="1"/>
  <c r="J16" i="1"/>
  <c r="G17" i="1"/>
  <c r="H17" i="1"/>
  <c r="I17" i="1"/>
  <c r="J17" i="1"/>
  <c r="G18" i="1"/>
  <c r="H18" i="1"/>
  <c r="I18" i="1"/>
  <c r="J18" i="1"/>
  <c r="G19" i="1"/>
  <c r="H19" i="1"/>
  <c r="I19" i="1"/>
  <c r="J19" i="1"/>
  <c r="G20" i="1"/>
  <c r="H20" i="1"/>
  <c r="I20" i="1"/>
  <c r="J20" i="1"/>
  <c r="G21" i="1"/>
  <c r="H21" i="1"/>
  <c r="I21" i="1"/>
  <c r="J21" i="1"/>
  <c r="G22" i="1"/>
  <c r="H22" i="1"/>
  <c r="I22" i="1"/>
  <c r="J22" i="1"/>
  <c r="J8" i="1"/>
  <c r="I8" i="1"/>
  <c r="H8" i="1"/>
  <c r="G8" i="1"/>
  <c r="J24" i="1"/>
  <c r="I24" i="1"/>
  <c r="H24" i="1"/>
  <c r="G24" i="1"/>
</calcChain>
</file>

<file path=xl/sharedStrings.xml><?xml version="1.0" encoding="utf-8"?>
<sst xmlns="http://schemas.openxmlformats.org/spreadsheetml/2006/main" count="61" uniqueCount="60">
  <si>
    <r>
      <t xml:space="preserve">행복아파트 </t>
    </r>
    <r>
      <rPr>
        <b/>
        <sz val="20"/>
        <color theme="4" tint="-0.499984740745262"/>
        <rFont val="맑은 고딕"/>
        <family val="3"/>
        <charset val="129"/>
        <scheme val="minor"/>
      </rPr>
      <t xml:space="preserve">플러스 옵션 공급계약서 </t>
    </r>
    <phoneticPr fontId="3" type="noConversion"/>
  </si>
  <si>
    <t xml:space="preserve">설치장소 : </t>
    <phoneticPr fontId="3" type="noConversion"/>
  </si>
  <si>
    <t>행복아파트</t>
    <phoneticPr fontId="3" type="noConversion"/>
  </si>
  <si>
    <t>(단위: 원, VAT 포함)</t>
    <phoneticPr fontId="3" type="noConversion"/>
  </si>
  <si>
    <t>구분</t>
    <phoneticPr fontId="3" type="noConversion"/>
  </si>
  <si>
    <t>상세 설명</t>
    <phoneticPr fontId="3" type="noConversion"/>
  </si>
  <si>
    <t>계약금
20%
(계약시)</t>
    <phoneticPr fontId="3" type="noConversion"/>
  </si>
  <si>
    <t>1차 중도금
35% 
(2023.03.10)</t>
    <phoneticPr fontId="3" type="noConversion"/>
  </si>
  <si>
    <t>2차 중도금
35% 
(2024.01.10)</t>
    <phoneticPr fontId="3" type="noConversion"/>
  </si>
  <si>
    <t>잔금 
10%
(입주지정일)</t>
    <phoneticPr fontId="3" type="noConversion"/>
  </si>
  <si>
    <t>체크</t>
    <phoneticPr fontId="3" type="noConversion"/>
  </si>
  <si>
    <t>확인란
셀연결</t>
    <phoneticPr fontId="3" type="noConversion"/>
  </si>
  <si>
    <t>시스템
에어컨</t>
    <phoneticPr fontId="3" type="noConversion"/>
  </si>
  <si>
    <t>2곳 - 거실(18평)+안방(6평) / 실외기 3.0마력</t>
    <phoneticPr fontId="3" type="noConversion"/>
  </si>
  <si>
    <t>3곳 - 거실(18평)+안방(6평)+침실(5평) / 실외기 4.0마력</t>
    <phoneticPr fontId="3" type="noConversion"/>
  </si>
  <si>
    <t>4곳 - 거실(18평)+안방(6평)+침실2(5평)+침실3(5평) / 실외기 4.0마력</t>
    <phoneticPr fontId="3" type="noConversion"/>
  </si>
  <si>
    <t>wifi키트</t>
    <phoneticPr fontId="3" type="noConversion"/>
  </si>
  <si>
    <t>거실  - 전 실내기 및 실외기 와이파이 연동</t>
    <phoneticPr fontId="3" type="noConversion"/>
  </si>
  <si>
    <t>중문</t>
    <phoneticPr fontId="3" type="noConversion"/>
  </si>
  <si>
    <t>원슬라이딩 도어</t>
    <phoneticPr fontId="3" type="noConversion"/>
  </si>
  <si>
    <t>초슬림 3연동 도어</t>
    <phoneticPr fontId="3" type="noConversion"/>
  </si>
  <si>
    <t>스윙도어</t>
    <phoneticPr fontId="3" type="noConversion"/>
  </si>
  <si>
    <t>단열필름</t>
    <phoneticPr fontId="3" type="noConversion"/>
  </si>
  <si>
    <t>썬가드(U.S.A) SUPERIOR 50 Premium Limited</t>
    <phoneticPr fontId="3" type="noConversion"/>
  </si>
  <si>
    <t>친환경도료</t>
    <phoneticPr fontId="3" type="noConversion"/>
  </si>
  <si>
    <t>바이오 세라믹 친환경 도료</t>
    <phoneticPr fontId="3" type="noConversion"/>
  </si>
  <si>
    <t>안전방범
방충망</t>
    <phoneticPr fontId="3" type="noConversion"/>
  </si>
  <si>
    <t>미세방충망 (대피실 제외) 8창</t>
    <phoneticPr fontId="3" type="noConversion"/>
  </si>
  <si>
    <t>0.4 안전방충망 (대피실 제외) 8창</t>
    <phoneticPr fontId="3" type="noConversion"/>
  </si>
  <si>
    <t>0.7 방범방충망 (대피실 제외) 8창</t>
    <phoneticPr fontId="3" type="noConversion"/>
  </si>
  <si>
    <t>0.7 미세결합방충망 (대피실 제외) 8창</t>
    <phoneticPr fontId="3" type="noConversion"/>
  </si>
  <si>
    <t>간접조명</t>
    <phoneticPr fontId="3" type="noConversion"/>
  </si>
  <si>
    <t>천장형 스마트 간접조명(거실) / 리모콘, 디밍(밝기조절), 조색(색상조절)</t>
    <phoneticPr fontId="3" type="noConversion"/>
  </si>
  <si>
    <t>공기청정기</t>
    <phoneticPr fontId="3" type="noConversion"/>
  </si>
  <si>
    <t>비고</t>
    <phoneticPr fontId="3" type="noConversion"/>
  </si>
  <si>
    <t>할인후금액</t>
    <phoneticPr fontId="3" type="noConversion"/>
  </si>
  <si>
    <t>공급받는자
("갑")</t>
    <phoneticPr fontId="3" type="noConversion"/>
  </si>
  <si>
    <t>성   명</t>
    <phoneticPr fontId="3" type="noConversion"/>
  </si>
  <si>
    <t>(서명 또는 인)</t>
    <phoneticPr fontId="3" type="noConversion"/>
  </si>
  <si>
    <t>연락처</t>
    <phoneticPr fontId="3" type="noConversion"/>
  </si>
  <si>
    <t>주   소</t>
    <phoneticPr fontId="3" type="noConversion"/>
  </si>
  <si>
    <t>주민등록번호 (앞6자리)</t>
    <phoneticPr fontId="3" type="noConversion"/>
  </si>
  <si>
    <t>공급자
("을")</t>
    <phoneticPr fontId="3" type="noConversion"/>
  </si>
  <si>
    <t>상호 : ㈜</t>
    <phoneticPr fontId="3" type="noConversion"/>
  </si>
  <si>
    <t>대표자 : 000   (인)</t>
    <phoneticPr fontId="3" type="noConversion"/>
  </si>
  <si>
    <t xml:space="preserve">사업자번호 : </t>
    <phoneticPr fontId="3" type="noConversion"/>
  </si>
  <si>
    <t xml:space="preserve">주소 : </t>
    <phoneticPr fontId="3" type="noConversion"/>
  </si>
  <si>
    <t>TEL.  / FAX.   / e-mail.</t>
    <phoneticPr fontId="3" type="noConversion"/>
  </si>
  <si>
    <t>■ 계약금과 중도금 비율</t>
    <phoneticPr fontId="3" type="noConversion"/>
  </si>
  <si>
    <t>항목</t>
    <phoneticPr fontId="3" type="noConversion"/>
  </si>
  <si>
    <t>비율</t>
    <phoneticPr fontId="3" type="noConversion"/>
  </si>
  <si>
    <t>계약금</t>
    <phoneticPr fontId="3" type="noConversion"/>
  </si>
  <si>
    <t>중도금1차</t>
    <phoneticPr fontId="3" type="noConversion"/>
  </si>
  <si>
    <t>중도금2차</t>
    <phoneticPr fontId="3" type="noConversion"/>
  </si>
  <si>
    <t>잔금</t>
    <phoneticPr fontId="3" type="noConversion"/>
  </si>
  <si>
    <t>판매금액</t>
    <phoneticPr fontId="3" type="noConversion"/>
  </si>
  <si>
    <t>판매금액
합계</t>
    <phoneticPr fontId="3" type="noConversion"/>
  </si>
  <si>
    <t>옵션합계금액</t>
    <phoneticPr fontId="3" type="noConversion"/>
  </si>
  <si>
    <t>할인항목</t>
    <phoneticPr fontId="3" type="noConversion"/>
  </si>
  <si>
    <t>76B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</si>
</sst>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&quot;동&quot;"/>
    <numFmt numFmtId="177" formatCode="0&quot;호&quot;"/>
    <numFmt numFmtId="178" formatCode="@\ &quot;타&quot;&quot;입&quot;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2"/>
      <charset val="129"/>
      <scheme val="minor"/>
    </font>
    <font>
      <b/>
      <sz val="20"/>
      <color theme="4" tint="-0.499984740745262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name val="Malgun Gothic"/>
      <family val="3"/>
    </font>
    <font>
      <sz val="12"/>
      <color theme="0" tint="-0.34998626667073579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2" fillId="4" borderId="6" xfId="0" applyFont="1" applyFill="1" applyBorder="1">
      <alignment vertical="center"/>
    </xf>
    <xf numFmtId="0" fontId="9" fillId="4" borderId="7" xfId="0" applyFont="1" applyFill="1" applyBorder="1">
      <alignment vertical="center"/>
    </xf>
    <xf numFmtId="0" fontId="14" fillId="0" borderId="0" xfId="0" applyFont="1">
      <alignment vertical="center"/>
    </xf>
    <xf numFmtId="0" fontId="13" fillId="5" borderId="9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1" fontId="14" fillId="0" borderId="19" xfId="1" applyFont="1" applyFill="1" applyBorder="1" applyAlignment="1">
      <alignment horizontal="center" vertical="center"/>
    </xf>
    <xf numFmtId="0" fontId="2" fillId="6" borderId="14" xfId="0" applyFont="1" applyFill="1" applyBorder="1">
      <alignment vertical="center"/>
    </xf>
    <xf numFmtId="41" fontId="14" fillId="0" borderId="25" xfId="1" applyFont="1" applyFill="1" applyBorder="1" applyAlignment="1">
      <alignment horizontal="center" vertical="center"/>
    </xf>
    <xf numFmtId="41" fontId="14" fillId="0" borderId="13" xfId="1" applyFont="1" applyFill="1" applyBorder="1" applyAlignment="1">
      <alignment horizontal="center" vertical="center"/>
    </xf>
    <xf numFmtId="41" fontId="14" fillId="0" borderId="30" xfId="1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41" fontId="14" fillId="0" borderId="33" xfId="1" applyFont="1" applyFill="1" applyBorder="1" applyAlignment="1">
      <alignment horizontal="center" vertical="center"/>
    </xf>
    <xf numFmtId="0" fontId="14" fillId="6" borderId="14" xfId="0" applyFont="1" applyFill="1" applyBorder="1">
      <alignment vertical="center"/>
    </xf>
    <xf numFmtId="41" fontId="14" fillId="0" borderId="36" xfId="1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 wrapText="1"/>
    </xf>
    <xf numFmtId="41" fontId="13" fillId="4" borderId="32" xfId="1" applyFont="1" applyFill="1" applyBorder="1" applyAlignment="1" applyProtection="1">
      <alignment vertical="center"/>
      <protection locked="0"/>
    </xf>
    <xf numFmtId="41" fontId="13" fillId="4" borderId="37" xfId="1" applyFont="1" applyFill="1" applyBorder="1" applyAlignment="1">
      <alignment vertical="center"/>
    </xf>
    <xf numFmtId="41" fontId="13" fillId="4" borderId="32" xfId="1" applyFont="1" applyFill="1" applyBorder="1" applyAlignment="1">
      <alignment vertical="center"/>
    </xf>
    <xf numFmtId="0" fontId="14" fillId="4" borderId="33" xfId="0" applyFont="1" applyFill="1" applyBorder="1">
      <alignment vertical="center"/>
    </xf>
    <xf numFmtId="0" fontId="14" fillId="0" borderId="20" xfId="0" applyFont="1" applyBorder="1" applyProtection="1">
      <alignment vertical="center"/>
      <protection locked="0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49" fontId="14" fillId="0" borderId="0" xfId="1" applyNumberFormat="1" applyFont="1" applyFill="1" applyBorder="1" applyAlignment="1">
      <alignment horizontal="center" vertical="center"/>
    </xf>
    <xf numFmtId="41" fontId="14" fillId="0" borderId="0" xfId="1" applyFont="1" applyFill="1" applyBorder="1" applyAlignment="1">
      <alignment vertical="center"/>
    </xf>
    <xf numFmtId="41" fontId="14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3" fillId="8" borderId="34" xfId="0" applyFont="1" applyFill="1" applyBorder="1" applyAlignment="1">
      <alignment horizontal="center" vertical="center" wrapText="1"/>
    </xf>
    <xf numFmtId="41" fontId="14" fillId="8" borderId="24" xfId="1" applyFont="1" applyFill="1" applyBorder="1" applyAlignment="1">
      <alignment horizontal="center" vertical="center"/>
    </xf>
    <xf numFmtId="41" fontId="14" fillId="8" borderId="25" xfId="1" applyFont="1" applyFill="1" applyBorder="1">
      <alignment vertical="center"/>
    </xf>
    <xf numFmtId="0" fontId="15" fillId="0" borderId="0" xfId="0" applyFont="1">
      <alignment vertical="center"/>
    </xf>
    <xf numFmtId="0" fontId="13" fillId="9" borderId="34" xfId="0" applyFont="1" applyFill="1" applyBorder="1" applyAlignment="1">
      <alignment horizontal="center" vertical="center" wrapText="1"/>
    </xf>
    <xf numFmtId="41" fontId="14" fillId="9" borderId="24" xfId="1" applyFont="1" applyFill="1" applyBorder="1" applyAlignment="1">
      <alignment horizontal="center" vertical="center" shrinkToFit="1"/>
    </xf>
    <xf numFmtId="41" fontId="14" fillId="9" borderId="24" xfId="1" applyFont="1" applyFill="1" applyBorder="1" applyAlignment="1">
      <alignment horizontal="center" vertical="center"/>
    </xf>
    <xf numFmtId="0" fontId="14" fillId="0" borderId="25" xfId="0" applyFont="1" applyBorder="1">
      <alignment vertical="center"/>
    </xf>
    <xf numFmtId="0" fontId="13" fillId="10" borderId="28" xfId="0" applyFont="1" applyFill="1" applyBorder="1" applyAlignment="1">
      <alignment horizontal="center" vertical="center" wrapText="1"/>
    </xf>
    <xf numFmtId="41" fontId="13" fillId="10" borderId="35" xfId="1" applyFont="1" applyFill="1" applyBorder="1" applyAlignment="1">
      <alignment horizontal="center" vertical="center"/>
    </xf>
    <xf numFmtId="41" fontId="13" fillId="10" borderId="36" xfId="1" applyFont="1" applyFill="1" applyBorder="1" applyAlignment="1">
      <alignment vertical="center"/>
    </xf>
    <xf numFmtId="0" fontId="14" fillId="0" borderId="40" xfId="0" applyFont="1" applyBorder="1" applyAlignment="1">
      <alignment vertical="center" wrapText="1"/>
    </xf>
    <xf numFmtId="0" fontId="14" fillId="0" borderId="41" xfId="0" applyFont="1" applyBorder="1" applyAlignment="1">
      <alignment vertical="center" wrapText="1"/>
    </xf>
    <xf numFmtId="0" fontId="13" fillId="0" borderId="0" xfId="0" applyFont="1">
      <alignment vertical="center"/>
    </xf>
    <xf numFmtId="9" fontId="16" fillId="7" borderId="24" xfId="2" applyFont="1" applyFill="1" applyBorder="1" applyAlignment="1">
      <alignment horizontal="center" vertical="center"/>
    </xf>
    <xf numFmtId="9" fontId="0" fillId="0" borderId="24" xfId="2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vertical="distributed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distributed"/>
    </xf>
    <xf numFmtId="0" fontId="13" fillId="7" borderId="26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19" xfId="0" applyFont="1" applyFill="1" applyBorder="1" applyAlignment="1">
      <alignment horizontal="center" vertical="center"/>
    </xf>
    <xf numFmtId="0" fontId="14" fillId="0" borderId="32" xfId="0" applyFont="1" applyBorder="1" applyAlignment="1">
      <alignment horizontal="left" vertical="center" indent="1" shrinkToFit="1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 indent="1" shrinkToFit="1"/>
    </xf>
    <xf numFmtId="0" fontId="14" fillId="0" borderId="16" xfId="0" applyFont="1" applyBorder="1" applyAlignment="1">
      <alignment horizontal="left" vertical="center" wrapText="1" indent="1" shrinkToFit="1"/>
    </xf>
    <xf numFmtId="0" fontId="14" fillId="0" borderId="17" xfId="0" applyFont="1" applyBorder="1" applyAlignment="1">
      <alignment horizontal="left" vertical="center" wrapText="1" indent="1" shrinkToFit="1"/>
    </xf>
    <xf numFmtId="0" fontId="14" fillId="0" borderId="21" xfId="0" applyFont="1" applyBorder="1" applyAlignment="1">
      <alignment horizontal="left" vertical="center" wrapText="1" indent="1" shrinkToFit="1"/>
    </xf>
    <xf numFmtId="0" fontId="14" fillId="0" borderId="22" xfId="0" applyFont="1" applyBorder="1" applyAlignment="1">
      <alignment horizontal="left" vertical="center" indent="1" shrinkToFit="1"/>
    </xf>
    <xf numFmtId="0" fontId="14" fillId="0" borderId="23" xfId="0" applyFont="1" applyBorder="1" applyAlignment="1">
      <alignment horizontal="left" vertical="center" indent="1" shrinkToFit="1"/>
    </xf>
    <xf numFmtId="0" fontId="14" fillId="0" borderId="10" xfId="0" applyFont="1" applyBorder="1" applyAlignment="1">
      <alignment horizontal="left" vertical="center" indent="1" shrinkToFit="1"/>
    </xf>
    <xf numFmtId="0" fontId="14" fillId="0" borderId="3" xfId="0" applyFont="1" applyBorder="1" applyAlignment="1">
      <alignment horizontal="left" vertical="center" indent="1" shrinkToFit="1"/>
    </xf>
    <xf numFmtId="0" fontId="14" fillId="0" borderId="11" xfId="0" applyFont="1" applyBorder="1" applyAlignment="1">
      <alignment horizontal="left" vertical="center" indent="1" shrinkToFi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indent="1" shrinkToFit="1"/>
    </xf>
    <xf numFmtId="0" fontId="14" fillId="0" borderId="24" xfId="0" applyFont="1" applyBorder="1" applyAlignment="1">
      <alignment horizontal="left" vertical="center" indent="1" shrinkToFit="1"/>
    </xf>
    <xf numFmtId="0" fontId="14" fillId="0" borderId="29" xfId="0" applyFont="1" applyBorder="1" applyAlignment="1">
      <alignment horizontal="left" vertical="center" indent="1" shrinkToFit="1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left" vertical="center" indent="1" shrinkToFit="1"/>
    </xf>
    <xf numFmtId="0" fontId="14" fillId="9" borderId="24" xfId="0" applyFont="1" applyFill="1" applyBorder="1" applyAlignment="1">
      <alignment horizontal="center" vertical="center"/>
    </xf>
    <xf numFmtId="0" fontId="14" fillId="11" borderId="21" xfId="0" applyFont="1" applyFill="1" applyBorder="1" applyAlignment="1">
      <alignment horizontal="center" vertical="center"/>
    </xf>
    <xf numFmtId="0" fontId="14" fillId="11" borderId="23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/>
    </xf>
    <xf numFmtId="0" fontId="14" fillId="9" borderId="21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9" borderId="23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distributed"/>
    </xf>
    <xf numFmtId="0" fontId="14" fillId="9" borderId="21" xfId="0" applyFont="1" applyFill="1" applyBorder="1" applyAlignment="1">
      <alignment horizontal="center" vertical="distributed"/>
    </xf>
    <xf numFmtId="0" fontId="14" fillId="9" borderId="22" xfId="0" applyFont="1" applyFill="1" applyBorder="1" applyAlignment="1">
      <alignment horizontal="center" vertical="distributed"/>
    </xf>
    <xf numFmtId="0" fontId="14" fillId="9" borderId="23" xfId="0" applyFont="1" applyFill="1" applyBorder="1" applyAlignment="1">
      <alignment horizontal="center" vertical="distributed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4" borderId="37" xfId="0" applyFont="1" applyFill="1" applyBorder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center" vertical="center"/>
      <protection locked="0"/>
    </xf>
    <xf numFmtId="0" fontId="14" fillId="4" borderId="38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6" fontId="10" fillId="4" borderId="8" xfId="0" applyNumberFormat="1" applyFont="1" applyFill="1" applyBorder="1" applyAlignment="1">
      <alignment horizontal="center" vertical="center"/>
    </xf>
    <xf numFmtId="177" fontId="11" fillId="4" borderId="8" xfId="0" applyNumberFormat="1" applyFont="1" applyFill="1" applyBorder="1" applyAlignment="1">
      <alignment horizontal="center" vertical="center"/>
    </xf>
    <xf numFmtId="178" fontId="11" fillId="4" borderId="8" xfId="0" applyNumberFormat="1" applyFont="1" applyFill="1" applyBorder="1" applyAlignment="1">
      <alignment horizontal="center" vertical="center"/>
    </xf>
    <xf numFmtId="41" fontId="18" fillId="0" borderId="18" xfId="1" applyFont="1" applyFill="1" applyBorder="1" applyAlignment="1">
      <alignment vertical="center"/>
    </xf>
    <xf numFmtId="41" fontId="18" fillId="0" borderId="24" xfId="1" applyFont="1" applyFill="1" applyBorder="1" applyAlignment="1">
      <alignment vertical="center"/>
    </xf>
    <xf numFmtId="41" fontId="18" fillId="0" borderId="12" xfId="1" applyFont="1" applyFill="1" applyBorder="1" applyAlignment="1">
      <alignment vertical="center"/>
    </xf>
    <xf numFmtId="41" fontId="18" fillId="0" borderId="10" xfId="1" applyFont="1" applyFill="1" applyBorder="1" applyAlignment="1">
      <alignment vertical="center"/>
    </xf>
    <xf numFmtId="41" fontId="18" fillId="0" borderId="29" xfId="1" applyFont="1" applyFill="1" applyBorder="1" applyAlignment="1">
      <alignment vertical="center"/>
    </xf>
    <xf numFmtId="41" fontId="18" fillId="0" borderId="32" xfId="1" applyFont="1" applyFill="1" applyBorder="1" applyAlignment="1">
      <alignment vertical="center"/>
    </xf>
    <xf numFmtId="41" fontId="18" fillId="0" borderId="35" xfId="1" applyFont="1" applyFill="1" applyBorder="1" applyAlignme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1">
    <dxf>
      <font>
        <b/>
        <i val="0"/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M$8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fmlaLink="$M$8" lockText="1" noThreeD="1"/>
</file>

<file path=xl/ctrlProps/ctrlProp16.xml><?xml version="1.0" encoding="utf-8"?>
<formControlPr xmlns="http://schemas.microsoft.com/office/spreadsheetml/2009/9/main" objectType="CheckBox" checked="Checked" fmlaLink="$M$9" lockText="1" noThreeD="1"/>
</file>

<file path=xl/ctrlProps/ctrlProp17.xml><?xml version="1.0" encoding="utf-8"?>
<formControlPr xmlns="http://schemas.microsoft.com/office/spreadsheetml/2009/9/main" objectType="CheckBox" fmlaLink="$M$10" lockText="1" noThreeD="1"/>
</file>

<file path=xl/ctrlProps/ctrlProp18.xml><?xml version="1.0" encoding="utf-8"?>
<formControlPr xmlns="http://schemas.microsoft.com/office/spreadsheetml/2009/9/main" objectType="CheckBox" checked="Checked" fmlaLink="$M$11" lockText="1" noThreeD="1"/>
</file>

<file path=xl/ctrlProps/ctrlProp19.xml><?xml version="1.0" encoding="utf-8"?>
<formControlPr xmlns="http://schemas.microsoft.com/office/spreadsheetml/2009/9/main" objectType="CheckBox" checked="Checked" fmlaLink="$M$12" lockText="1" noThreeD="1"/>
</file>

<file path=xl/ctrlProps/ctrlProp20.xml><?xml version="1.0" encoding="utf-8"?>
<formControlPr xmlns="http://schemas.microsoft.com/office/spreadsheetml/2009/9/main" objectType="CheckBox" fmlaLink="$M$13" lockText="1" noThreeD="1"/>
</file>

<file path=xl/ctrlProps/ctrlProp21.xml><?xml version="1.0" encoding="utf-8"?>
<formControlPr xmlns="http://schemas.microsoft.com/office/spreadsheetml/2009/9/main" objectType="CheckBox" fmlaLink="$M$14" lockText="1" noThreeD="1"/>
</file>

<file path=xl/ctrlProps/ctrlProp22.xml><?xml version="1.0" encoding="utf-8"?>
<formControlPr xmlns="http://schemas.microsoft.com/office/spreadsheetml/2009/9/main" objectType="CheckBox" checked="Checked" fmlaLink="$M$15" lockText="1" noThreeD="1"/>
</file>

<file path=xl/ctrlProps/ctrlProp23.xml><?xml version="1.0" encoding="utf-8"?>
<formControlPr xmlns="http://schemas.microsoft.com/office/spreadsheetml/2009/9/main" objectType="CheckBox" checked="Checked" fmlaLink="$M$16" lockText="1" noThreeD="1"/>
</file>

<file path=xl/ctrlProps/ctrlProp24.xml><?xml version="1.0" encoding="utf-8"?>
<formControlPr xmlns="http://schemas.microsoft.com/office/spreadsheetml/2009/9/main" objectType="CheckBox" fmlaLink="$M$17" lockText="1" noThreeD="1"/>
</file>

<file path=xl/ctrlProps/ctrlProp25.xml><?xml version="1.0" encoding="utf-8"?>
<formControlPr xmlns="http://schemas.microsoft.com/office/spreadsheetml/2009/9/main" objectType="CheckBox" fmlaLink="$M$18" lockText="1" noThreeD="1"/>
</file>

<file path=xl/ctrlProps/ctrlProp26.xml><?xml version="1.0" encoding="utf-8"?>
<formControlPr xmlns="http://schemas.microsoft.com/office/spreadsheetml/2009/9/main" objectType="CheckBox" fmlaLink="$M$19" lockText="1" noThreeD="1"/>
</file>

<file path=xl/ctrlProps/ctrlProp27.xml><?xml version="1.0" encoding="utf-8"?>
<formControlPr xmlns="http://schemas.microsoft.com/office/spreadsheetml/2009/9/main" objectType="CheckBox" checked="Checked" fmlaLink="$M$20" lockText="1" noThreeD="1"/>
</file>

<file path=xl/ctrlProps/ctrlProp28.xml><?xml version="1.0" encoding="utf-8"?>
<formControlPr xmlns="http://schemas.microsoft.com/office/spreadsheetml/2009/9/main" objectType="CheckBox" checked="Checked" fmlaLink="$M$21" lockText="1" noThreeD="1"/>
</file>

<file path=xl/ctrlProps/ctrlProp29.xml><?xml version="1.0" encoding="utf-8"?>
<formControlPr xmlns="http://schemas.microsoft.com/office/spreadsheetml/2009/9/main" objectType="CheckBox" checked="Checked" fmlaLink="$M$22" lockText="1" noThreeD="1"/>
</file>

<file path=xl/ctrlProps/ctrlProp30.xml><?xml version="1.0" encoding="utf-8"?>
<formControlPr xmlns="http://schemas.microsoft.com/office/spreadsheetml/2009/9/main" objectType="CheckBox" checked="Checked" fmlaLink="$N$22" lockText="1" noThreeD="1"/>
</file>

<file path=xl/ctrlProps/ctrlProp31.xml><?xml version="1.0" encoding="utf-8"?>
<formControlPr xmlns="http://schemas.microsoft.com/office/spreadsheetml/2009/9/main" objectType="CheckBox" checked="Checked" fmlaLink="$O$22" lockText="1" noThreeD="1"/>
</file>

<file path=xl/ctrlProps/ctrlProp32.xml><?xml version="1.0" encoding="utf-8"?>
<formControlPr xmlns="http://schemas.microsoft.com/office/spreadsheetml/2009/9/main" objectType="CheckBox" checked="Checked" fmlaLink="$P$2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7</xdr:row>
          <xdr:rowOff>123825</xdr:rowOff>
        </xdr:from>
        <xdr:to>
          <xdr:col>10</xdr:col>
          <xdr:colOff>514350</xdr:colOff>
          <xdr:row>7</xdr:row>
          <xdr:rowOff>371475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8</xdr:row>
          <xdr:rowOff>123825</xdr:rowOff>
        </xdr:from>
        <xdr:ext cx="304800" cy="247650"/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BF960A82-8EDC-45D5-9E9F-7D6FFB837C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9</xdr:row>
          <xdr:rowOff>123825</xdr:rowOff>
        </xdr:from>
        <xdr:ext cx="304800" cy="247650"/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DD686500-1819-4D3D-8BA0-59599ED3E7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10</xdr:row>
          <xdr:rowOff>123825</xdr:rowOff>
        </xdr:from>
        <xdr:ext cx="304800" cy="247650"/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DA2C519B-A2A1-4DD6-81A4-07B6BDBCF4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11</xdr:row>
          <xdr:rowOff>123825</xdr:rowOff>
        </xdr:from>
        <xdr:ext cx="304800" cy="247650"/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8B8DDB57-778A-47B5-965B-DBC5EC8DFF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12</xdr:row>
          <xdr:rowOff>123825</xdr:rowOff>
        </xdr:from>
        <xdr:ext cx="304800" cy="247650"/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8A0C01B9-77A8-48B3-BCAD-2CFB04FEE3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13</xdr:row>
          <xdr:rowOff>123825</xdr:rowOff>
        </xdr:from>
        <xdr:ext cx="304800" cy="247650"/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EEA578A6-589A-45CC-8433-F03ED55176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14</xdr:row>
          <xdr:rowOff>123825</xdr:rowOff>
        </xdr:from>
        <xdr:ext cx="304800" cy="247650"/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174C4B30-5DD3-4BE1-A9F9-4474306360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15</xdr:row>
          <xdr:rowOff>123825</xdr:rowOff>
        </xdr:from>
        <xdr:ext cx="304800" cy="247650"/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F0FB7AF6-1DF0-4C6C-9AB8-04060C377D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16</xdr:row>
          <xdr:rowOff>123825</xdr:rowOff>
        </xdr:from>
        <xdr:ext cx="304800" cy="247650"/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DADD6AB8-B045-48B6-BA09-36C2596A1B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17</xdr:row>
          <xdr:rowOff>123825</xdr:rowOff>
        </xdr:from>
        <xdr:ext cx="304800" cy="247650"/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4A35A6C6-27BF-4B64-BB09-BE83930CE7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18</xdr:row>
          <xdr:rowOff>123825</xdr:rowOff>
        </xdr:from>
        <xdr:ext cx="304800" cy="247650"/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7C1AAD30-15B3-4799-9D8D-710E3217CA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19</xdr:row>
          <xdr:rowOff>123825</xdr:rowOff>
        </xdr:from>
        <xdr:ext cx="304800" cy="247650"/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D5C0D730-5FA9-44B3-AB4F-B4F004CE40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209550</xdr:colOff>
          <xdr:row>20</xdr:row>
          <xdr:rowOff>123825</xdr:rowOff>
        </xdr:from>
        <xdr:ext cx="304800" cy="247650"/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4117312B-C9DF-4C17-BDA7-958AB377DA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7</xdr:row>
          <xdr:rowOff>114300</xdr:rowOff>
        </xdr:from>
        <xdr:to>
          <xdr:col>10</xdr:col>
          <xdr:colOff>504825</xdr:colOff>
          <xdr:row>7</xdr:row>
          <xdr:rowOff>361950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9F42F800-B240-4AF6-B7BF-5E8609A44E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8</xdr:row>
          <xdr:rowOff>114300</xdr:rowOff>
        </xdr:from>
        <xdr:to>
          <xdr:col>10</xdr:col>
          <xdr:colOff>504825</xdr:colOff>
          <xdr:row>8</xdr:row>
          <xdr:rowOff>361950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576DD65-2B54-48D6-9473-AA7AE9D66B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9</xdr:row>
          <xdr:rowOff>114300</xdr:rowOff>
        </xdr:from>
        <xdr:to>
          <xdr:col>10</xdr:col>
          <xdr:colOff>504825</xdr:colOff>
          <xdr:row>9</xdr:row>
          <xdr:rowOff>361950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7FD5F925-93E2-409B-8AFB-AFE28AD28A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10</xdr:row>
          <xdr:rowOff>114300</xdr:rowOff>
        </xdr:from>
        <xdr:to>
          <xdr:col>10</xdr:col>
          <xdr:colOff>504825</xdr:colOff>
          <xdr:row>10</xdr:row>
          <xdr:rowOff>361950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3B40CE15-2196-4430-B0A3-001753D855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11</xdr:row>
          <xdr:rowOff>114300</xdr:rowOff>
        </xdr:from>
        <xdr:to>
          <xdr:col>10</xdr:col>
          <xdr:colOff>504825</xdr:colOff>
          <xdr:row>11</xdr:row>
          <xdr:rowOff>361950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A45E55F8-3459-4822-9F27-46D62EB2CB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12</xdr:row>
          <xdr:rowOff>114300</xdr:rowOff>
        </xdr:from>
        <xdr:to>
          <xdr:col>10</xdr:col>
          <xdr:colOff>504825</xdr:colOff>
          <xdr:row>12</xdr:row>
          <xdr:rowOff>361950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429E273D-3BCD-4129-8C40-62075525BD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13</xdr:row>
          <xdr:rowOff>114300</xdr:rowOff>
        </xdr:from>
        <xdr:to>
          <xdr:col>10</xdr:col>
          <xdr:colOff>504825</xdr:colOff>
          <xdr:row>13</xdr:row>
          <xdr:rowOff>361950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6D4513C0-4757-4836-8090-A758962801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14</xdr:row>
          <xdr:rowOff>114300</xdr:rowOff>
        </xdr:from>
        <xdr:to>
          <xdr:col>10</xdr:col>
          <xdr:colOff>504825</xdr:colOff>
          <xdr:row>14</xdr:row>
          <xdr:rowOff>361950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BC8019-18E2-4568-BE91-D98530E4FC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15</xdr:row>
          <xdr:rowOff>114300</xdr:rowOff>
        </xdr:from>
        <xdr:to>
          <xdr:col>10</xdr:col>
          <xdr:colOff>504825</xdr:colOff>
          <xdr:row>15</xdr:row>
          <xdr:rowOff>361950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7B13CC5C-E78E-464B-AC26-5959235AE0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16</xdr:row>
          <xdr:rowOff>114300</xdr:rowOff>
        </xdr:from>
        <xdr:to>
          <xdr:col>10</xdr:col>
          <xdr:colOff>504825</xdr:colOff>
          <xdr:row>16</xdr:row>
          <xdr:rowOff>361950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284B460F-FCCD-4662-B769-02469A30CB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17</xdr:row>
          <xdr:rowOff>114300</xdr:rowOff>
        </xdr:from>
        <xdr:to>
          <xdr:col>10</xdr:col>
          <xdr:colOff>504825</xdr:colOff>
          <xdr:row>17</xdr:row>
          <xdr:rowOff>361950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ED2061B0-F82F-47D2-B35F-8248B2C1DD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18</xdr:row>
          <xdr:rowOff>114300</xdr:rowOff>
        </xdr:from>
        <xdr:to>
          <xdr:col>10</xdr:col>
          <xdr:colOff>504825</xdr:colOff>
          <xdr:row>18</xdr:row>
          <xdr:rowOff>361950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AA8C4B33-DBEB-46FD-A618-C74B051E5E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19</xdr:row>
          <xdr:rowOff>114300</xdr:rowOff>
        </xdr:from>
        <xdr:to>
          <xdr:col>10</xdr:col>
          <xdr:colOff>504825</xdr:colOff>
          <xdr:row>19</xdr:row>
          <xdr:rowOff>361950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EC3F4B0C-8F4D-4301-8EC3-EFEBF3ED48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20</xdr:row>
          <xdr:rowOff>114300</xdr:rowOff>
        </xdr:from>
        <xdr:to>
          <xdr:col>10</xdr:col>
          <xdr:colOff>504825</xdr:colOff>
          <xdr:row>20</xdr:row>
          <xdr:rowOff>361950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85249F1F-4217-4BE1-B944-5B73586E3A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21</xdr:row>
          <xdr:rowOff>114300</xdr:rowOff>
        </xdr:from>
        <xdr:to>
          <xdr:col>3</xdr:col>
          <xdr:colOff>428625</xdr:colOff>
          <xdr:row>21</xdr:row>
          <xdr:rowOff>361950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AD1AF972-1DB7-49C9-A6EB-19141AA184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거실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781050</xdr:colOff>
          <xdr:row>21</xdr:row>
          <xdr:rowOff>114300</xdr:rowOff>
        </xdr:from>
        <xdr:to>
          <xdr:col>3</xdr:col>
          <xdr:colOff>1314450</xdr:colOff>
          <xdr:row>21</xdr:row>
          <xdr:rowOff>361950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6F1ECC92-0869-4E35-9EA1-7C768F5228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안방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1704975</xdr:colOff>
          <xdr:row>21</xdr:row>
          <xdr:rowOff>114300</xdr:rowOff>
        </xdr:from>
        <xdr:to>
          <xdr:col>3</xdr:col>
          <xdr:colOff>2238375</xdr:colOff>
          <xdr:row>21</xdr:row>
          <xdr:rowOff>361950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55DEDAD5-5C33-42CC-9E95-A8A470DF81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침실2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2533650</xdr:colOff>
          <xdr:row>21</xdr:row>
          <xdr:rowOff>114300</xdr:rowOff>
        </xdr:from>
        <xdr:to>
          <xdr:col>3</xdr:col>
          <xdr:colOff>3067050</xdr:colOff>
          <xdr:row>21</xdr:row>
          <xdr:rowOff>361950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6698D782-1AF0-455A-BC31-711570E049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침실3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13414-B3DF-425D-A800-B72464E66065}">
  <dimension ref="A1:T41"/>
  <sheetViews>
    <sheetView showGridLines="0" tabSelected="1" topLeftCell="A14" zoomScaleNormal="100" zoomScaleSheetLayoutView="100" workbookViewId="0">
      <selection activeCell="C15" sqref="C15:E15"/>
    </sheetView>
  </sheetViews>
  <sheetFormatPr defaultRowHeight="17.25"/>
  <cols>
    <col min="1" max="1" width="1.875" style="5" customWidth="1"/>
    <col min="2" max="2" width="13.875" style="5" customWidth="1"/>
    <col min="3" max="3" width="5.25" style="5" bestFit="1" customWidth="1"/>
    <col min="4" max="4" width="45.625" style="5" customWidth="1"/>
    <col min="5" max="5" width="14.125" style="5" customWidth="1"/>
    <col min="6" max="10" width="13.875" style="5" customWidth="1"/>
    <col min="11" max="11" width="8" style="5" customWidth="1"/>
    <col min="12" max="12" width="2.125" style="5" customWidth="1"/>
    <col min="13" max="16384" width="9" style="5"/>
  </cols>
  <sheetData>
    <row r="1" spans="1:14" ht="6.75" customHeight="1" thickBot="1">
      <c r="A1" s="1"/>
      <c r="B1" s="2"/>
      <c r="C1" s="3"/>
      <c r="D1" s="3"/>
      <c r="E1" s="3"/>
      <c r="F1" s="3"/>
      <c r="G1" s="3"/>
      <c r="H1" s="3"/>
      <c r="I1" s="3"/>
      <c r="J1" s="3"/>
      <c r="K1" s="4"/>
    </row>
    <row r="2" spans="1:14" ht="60" customHeight="1" thickBot="1">
      <c r="A2" s="1"/>
      <c r="B2" s="65" t="s">
        <v>0</v>
      </c>
      <c r="C2" s="66"/>
      <c r="D2" s="66"/>
      <c r="E2" s="66"/>
      <c r="F2" s="66"/>
      <c r="G2" s="66"/>
      <c r="H2" s="66"/>
      <c r="I2" s="66"/>
      <c r="J2" s="66"/>
      <c r="K2" s="67"/>
    </row>
    <row r="3" spans="1:14" ht="36.75" customHeight="1" thickBot="1"/>
    <row r="4" spans="1:14" s="6" customFormat="1" ht="39.950000000000003" customHeight="1" thickBot="1">
      <c r="B4" s="7" t="s">
        <v>1</v>
      </c>
      <c r="C4" s="68" t="s">
        <v>2</v>
      </c>
      <c r="D4" s="68"/>
      <c r="E4" s="68"/>
      <c r="F4" s="113">
        <v>101</v>
      </c>
      <c r="G4" s="114">
        <v>2102</v>
      </c>
      <c r="H4" s="115" t="s">
        <v>59</v>
      </c>
      <c r="I4" s="8"/>
      <c r="J4" s="8"/>
      <c r="K4" s="9"/>
    </row>
    <row r="5" spans="1:14" ht="24.75" customHeight="1"/>
    <row r="6" spans="1:14" ht="18" thickBot="1">
      <c r="B6" s="69"/>
      <c r="C6" s="69"/>
      <c r="D6" s="10"/>
      <c r="E6" s="10"/>
      <c r="F6" s="10"/>
      <c r="G6" s="10"/>
      <c r="H6" s="10"/>
      <c r="I6" s="10"/>
      <c r="J6" s="70" t="s">
        <v>3</v>
      </c>
      <c r="K6" s="70"/>
    </row>
    <row r="7" spans="1:14" ht="69.95" customHeight="1" thickBot="1">
      <c r="B7" s="11" t="s">
        <v>4</v>
      </c>
      <c r="C7" s="71" t="s">
        <v>5</v>
      </c>
      <c r="D7" s="72"/>
      <c r="E7" s="73"/>
      <c r="F7" s="12" t="s">
        <v>55</v>
      </c>
      <c r="G7" s="12" t="s">
        <v>6</v>
      </c>
      <c r="H7" s="12" t="s">
        <v>7</v>
      </c>
      <c r="I7" s="12" t="s">
        <v>8</v>
      </c>
      <c r="J7" s="12" t="s">
        <v>9</v>
      </c>
      <c r="K7" s="13" t="s">
        <v>10</v>
      </c>
      <c r="M7" s="14" t="s">
        <v>11</v>
      </c>
    </row>
    <row r="8" spans="1:14" ht="35.1" customHeight="1">
      <c r="B8" s="74" t="s">
        <v>12</v>
      </c>
      <c r="C8" s="76" t="s">
        <v>13</v>
      </c>
      <c r="D8" s="77"/>
      <c r="E8" s="78"/>
      <c r="F8" s="116">
        <v>3340000</v>
      </c>
      <c r="G8" s="116">
        <f>F8*계약금</f>
        <v>668000</v>
      </c>
      <c r="H8" s="116">
        <f>F8*중도금1차</f>
        <v>1169000</v>
      </c>
      <c r="I8" s="116">
        <f>F8*중도금2차</f>
        <v>1169000</v>
      </c>
      <c r="J8" s="116">
        <f>F8*잔금</f>
        <v>3340000</v>
      </c>
      <c r="K8" s="16"/>
      <c r="M8" s="17" t="b">
        <v>0</v>
      </c>
    </row>
    <row r="9" spans="1:14" ht="35.1" customHeight="1">
      <c r="B9" s="75"/>
      <c r="C9" s="79" t="s">
        <v>14</v>
      </c>
      <c r="D9" s="80"/>
      <c r="E9" s="81"/>
      <c r="F9" s="117">
        <v>4490000</v>
      </c>
      <c r="G9" s="117">
        <f>F9*계약금</f>
        <v>898000</v>
      </c>
      <c r="H9" s="117">
        <f>F9*중도금1차</f>
        <v>1571500</v>
      </c>
      <c r="I9" s="117">
        <f>F9*중도금2차</f>
        <v>1571500</v>
      </c>
      <c r="J9" s="117">
        <f>F9*잔금</f>
        <v>4490000</v>
      </c>
      <c r="K9" s="18"/>
      <c r="M9" s="17" t="b">
        <v>1</v>
      </c>
    </row>
    <row r="10" spans="1:14" ht="35.1" customHeight="1" thickBot="1">
      <c r="B10" s="75"/>
      <c r="C10" s="79" t="s">
        <v>15</v>
      </c>
      <c r="D10" s="80"/>
      <c r="E10" s="81"/>
      <c r="F10" s="117">
        <v>5610000</v>
      </c>
      <c r="G10" s="117">
        <f>F10*계약금</f>
        <v>1122000</v>
      </c>
      <c r="H10" s="117">
        <f>F10*중도금1차</f>
        <v>1963499.9999999998</v>
      </c>
      <c r="I10" s="117">
        <f>F10*중도금2차</f>
        <v>1963499.9999999998</v>
      </c>
      <c r="J10" s="117">
        <f>F10*잔금</f>
        <v>5610000</v>
      </c>
      <c r="K10" s="18"/>
      <c r="M10" s="17" t="b">
        <v>0</v>
      </c>
    </row>
    <row r="11" spans="1:14" s="10" customFormat="1" ht="35.1" customHeight="1" thickBot="1">
      <c r="B11" s="15" t="s">
        <v>16</v>
      </c>
      <c r="C11" s="82" t="s">
        <v>17</v>
      </c>
      <c r="D11" s="83"/>
      <c r="E11" s="84"/>
      <c r="F11" s="118">
        <v>200000</v>
      </c>
      <c r="G11" s="119">
        <f>F11*계약금</f>
        <v>40000</v>
      </c>
      <c r="H11" s="118">
        <f>F11*중도금1차</f>
        <v>70000</v>
      </c>
      <c r="I11" s="118">
        <f>F11*중도금2차</f>
        <v>70000</v>
      </c>
      <c r="J11" s="118">
        <f>F11*잔금</f>
        <v>200000</v>
      </c>
      <c r="K11" s="19"/>
      <c r="M11" s="17" t="b">
        <v>1</v>
      </c>
      <c r="N11" s="5"/>
    </row>
    <row r="12" spans="1:14" ht="35.1" customHeight="1">
      <c r="B12" s="85" t="s">
        <v>18</v>
      </c>
      <c r="C12" s="88" t="s">
        <v>19</v>
      </c>
      <c r="D12" s="88"/>
      <c r="E12" s="88"/>
      <c r="F12" s="116">
        <v>990000</v>
      </c>
      <c r="G12" s="116">
        <f>F12*계약금</f>
        <v>198000</v>
      </c>
      <c r="H12" s="116">
        <f>F12*중도금1차</f>
        <v>346500</v>
      </c>
      <c r="I12" s="116">
        <f>F12*중도금2차</f>
        <v>346500</v>
      </c>
      <c r="J12" s="116">
        <f>F12*잔금</f>
        <v>990000</v>
      </c>
      <c r="K12" s="16"/>
      <c r="M12" s="17" t="b">
        <v>1</v>
      </c>
    </row>
    <row r="13" spans="1:14" ht="35.1" customHeight="1">
      <c r="B13" s="86"/>
      <c r="C13" s="89" t="s">
        <v>20</v>
      </c>
      <c r="D13" s="89"/>
      <c r="E13" s="89"/>
      <c r="F13" s="117">
        <v>1090000</v>
      </c>
      <c r="G13" s="117">
        <f>F13*계약금</f>
        <v>218000</v>
      </c>
      <c r="H13" s="117">
        <f>F13*중도금1차</f>
        <v>381500</v>
      </c>
      <c r="I13" s="117">
        <f>F13*중도금2차</f>
        <v>381500</v>
      </c>
      <c r="J13" s="117">
        <f>F13*잔금</f>
        <v>1090000</v>
      </c>
      <c r="K13" s="18"/>
      <c r="M13" s="17" t="b">
        <v>0</v>
      </c>
    </row>
    <row r="14" spans="1:14" ht="35.1" customHeight="1" thickBot="1">
      <c r="B14" s="87"/>
      <c r="C14" s="90" t="s">
        <v>21</v>
      </c>
      <c r="D14" s="90"/>
      <c r="E14" s="90"/>
      <c r="F14" s="120">
        <v>1200000</v>
      </c>
      <c r="G14" s="120">
        <f>F14*계약금</f>
        <v>240000</v>
      </c>
      <c r="H14" s="120">
        <f>F14*중도금1차</f>
        <v>420000</v>
      </c>
      <c r="I14" s="120">
        <f>F14*중도금2차</f>
        <v>420000</v>
      </c>
      <c r="J14" s="120">
        <f>F14*잔금</f>
        <v>1200000</v>
      </c>
      <c r="K14" s="20"/>
      <c r="M14" s="17" t="b">
        <v>0</v>
      </c>
    </row>
    <row r="15" spans="1:14" s="10" customFormat="1" ht="35.1" customHeight="1" thickBot="1">
      <c r="B15" s="21" t="s">
        <v>22</v>
      </c>
      <c r="C15" s="64" t="s">
        <v>23</v>
      </c>
      <c r="D15" s="64"/>
      <c r="E15" s="64"/>
      <c r="F15" s="121">
        <v>1780000</v>
      </c>
      <c r="G15" s="121">
        <f>F15*계약금</f>
        <v>356000</v>
      </c>
      <c r="H15" s="121">
        <f>F15*중도금1차</f>
        <v>623000</v>
      </c>
      <c r="I15" s="121">
        <f>F15*중도금2차</f>
        <v>623000</v>
      </c>
      <c r="J15" s="121">
        <f>F15*잔금</f>
        <v>1780000</v>
      </c>
      <c r="K15" s="22"/>
      <c r="M15" s="23" t="b">
        <v>1</v>
      </c>
    </row>
    <row r="16" spans="1:14" s="10" customFormat="1" ht="35.1" customHeight="1" thickBot="1">
      <c r="B16" s="21" t="s">
        <v>24</v>
      </c>
      <c r="C16" s="64" t="s">
        <v>25</v>
      </c>
      <c r="D16" s="64"/>
      <c r="E16" s="64"/>
      <c r="F16" s="121">
        <v>2740000</v>
      </c>
      <c r="G16" s="121">
        <f>F16*계약금</f>
        <v>548000</v>
      </c>
      <c r="H16" s="121">
        <f>F16*중도금1차</f>
        <v>958999.99999999988</v>
      </c>
      <c r="I16" s="121">
        <f>F16*중도금2차</f>
        <v>958999.99999999988</v>
      </c>
      <c r="J16" s="121">
        <f>F16*잔금</f>
        <v>2740000</v>
      </c>
      <c r="K16" s="22"/>
      <c r="M16" s="23" t="b">
        <v>1</v>
      </c>
    </row>
    <row r="17" spans="2:20" s="10" customFormat="1" ht="35.1" customHeight="1">
      <c r="B17" s="85" t="s">
        <v>26</v>
      </c>
      <c r="C17" s="88" t="s">
        <v>27</v>
      </c>
      <c r="D17" s="88"/>
      <c r="E17" s="88"/>
      <c r="F17" s="116">
        <v>450000</v>
      </c>
      <c r="G17" s="116">
        <f>F17*계약금</f>
        <v>90000</v>
      </c>
      <c r="H17" s="116">
        <f>F17*중도금1차</f>
        <v>157500</v>
      </c>
      <c r="I17" s="116">
        <f>F17*중도금2차</f>
        <v>157500</v>
      </c>
      <c r="J17" s="116">
        <f>F17*잔금</f>
        <v>450000</v>
      </c>
      <c r="K17" s="16"/>
      <c r="M17" s="23" t="b">
        <v>0</v>
      </c>
    </row>
    <row r="18" spans="2:20" s="10" customFormat="1" ht="35.1" customHeight="1">
      <c r="B18" s="91"/>
      <c r="C18" s="89" t="s">
        <v>28</v>
      </c>
      <c r="D18" s="89"/>
      <c r="E18" s="89"/>
      <c r="F18" s="117">
        <v>2040000</v>
      </c>
      <c r="G18" s="117">
        <f>F18*계약금</f>
        <v>408000</v>
      </c>
      <c r="H18" s="117">
        <f>F18*중도금1차</f>
        <v>714000</v>
      </c>
      <c r="I18" s="117">
        <f>F18*중도금2차</f>
        <v>714000</v>
      </c>
      <c r="J18" s="117">
        <f>F18*잔금</f>
        <v>2040000</v>
      </c>
      <c r="K18" s="18"/>
      <c r="M18" s="23" t="b">
        <v>0</v>
      </c>
    </row>
    <row r="19" spans="2:20" s="10" customFormat="1" ht="35.1" customHeight="1">
      <c r="B19" s="91"/>
      <c r="C19" s="89" t="s">
        <v>29</v>
      </c>
      <c r="D19" s="89"/>
      <c r="E19" s="89"/>
      <c r="F19" s="117">
        <v>2280000</v>
      </c>
      <c r="G19" s="117">
        <f>F19*계약금</f>
        <v>456000</v>
      </c>
      <c r="H19" s="117">
        <f>F19*중도금1차</f>
        <v>798000</v>
      </c>
      <c r="I19" s="117">
        <f>F19*중도금2차</f>
        <v>798000</v>
      </c>
      <c r="J19" s="117">
        <f>F19*잔금</f>
        <v>2280000</v>
      </c>
      <c r="K19" s="18"/>
      <c r="M19" s="23" t="b">
        <v>0</v>
      </c>
    </row>
    <row r="20" spans="2:20" s="10" customFormat="1" ht="35.1" customHeight="1" thickBot="1">
      <c r="B20" s="87"/>
      <c r="C20" s="92" t="s">
        <v>30</v>
      </c>
      <c r="D20" s="92"/>
      <c r="E20" s="92"/>
      <c r="F20" s="122">
        <v>2490000</v>
      </c>
      <c r="G20" s="122">
        <f>F20*계약금</f>
        <v>498000</v>
      </c>
      <c r="H20" s="122">
        <f>F20*중도금1차</f>
        <v>871500</v>
      </c>
      <c r="I20" s="122">
        <f>F20*중도금2차</f>
        <v>871500</v>
      </c>
      <c r="J20" s="122">
        <f>F20*잔금</f>
        <v>2490000</v>
      </c>
      <c r="K20" s="24"/>
      <c r="M20" s="23" t="b">
        <v>1</v>
      </c>
    </row>
    <row r="21" spans="2:20" s="10" customFormat="1" ht="35.1" customHeight="1" thickBot="1">
      <c r="B21" s="21" t="s">
        <v>31</v>
      </c>
      <c r="C21" s="64" t="s">
        <v>32</v>
      </c>
      <c r="D21" s="64"/>
      <c r="E21" s="64"/>
      <c r="F21" s="121">
        <v>1180000</v>
      </c>
      <c r="G21" s="121">
        <f>F21*계약금</f>
        <v>236000</v>
      </c>
      <c r="H21" s="121">
        <f>F21*중도금1차</f>
        <v>413000</v>
      </c>
      <c r="I21" s="121">
        <f>F21*중도금2차</f>
        <v>413000</v>
      </c>
      <c r="J21" s="121">
        <f>F21*잔금</f>
        <v>1180000</v>
      </c>
      <c r="K21" s="22"/>
      <c r="M21" s="23" t="b">
        <v>1</v>
      </c>
    </row>
    <row r="22" spans="2:20" s="10" customFormat="1" ht="35.1" customHeight="1" thickBot="1">
      <c r="B22" s="25" t="s">
        <v>33</v>
      </c>
      <c r="C22" s="106"/>
      <c r="D22" s="107"/>
      <c r="E22" s="108"/>
      <c r="F22" s="26">
        <f>COUNTIF(M22:P22,"TRUE")*250000</f>
        <v>1000000</v>
      </c>
      <c r="G22" s="27">
        <f>F22*계약금</f>
        <v>200000</v>
      </c>
      <c r="H22" s="28">
        <f>F22*중도금1차</f>
        <v>350000</v>
      </c>
      <c r="I22" s="28">
        <f>F22*중도금2차</f>
        <v>350000</v>
      </c>
      <c r="J22" s="28">
        <f>F22*잔금</f>
        <v>1000000</v>
      </c>
      <c r="K22" s="29"/>
      <c r="L22" s="30"/>
      <c r="M22" s="17" t="b">
        <v>1</v>
      </c>
      <c r="N22" s="17" t="b">
        <v>1</v>
      </c>
      <c r="O22" s="17" t="b">
        <v>1</v>
      </c>
      <c r="P22" s="17" t="b">
        <v>1</v>
      </c>
    </row>
    <row r="23" spans="2:20" s="10" customFormat="1" ht="20.100000000000001" customHeight="1" thickBot="1">
      <c r="B23" s="31"/>
      <c r="C23" s="32"/>
      <c r="D23" s="32"/>
      <c r="E23" s="33"/>
      <c r="F23" s="34"/>
      <c r="G23" s="34"/>
      <c r="H23" s="34"/>
      <c r="I23" s="34"/>
      <c r="J23" s="34"/>
      <c r="K23" s="35"/>
    </row>
    <row r="24" spans="2:20" ht="69.95" customHeight="1">
      <c r="E24" s="61" t="s">
        <v>4</v>
      </c>
      <c r="F24" s="62" t="s">
        <v>56</v>
      </c>
      <c r="G24" s="62" t="str">
        <f>G7</f>
        <v>계약금
20%
(계약시)</v>
      </c>
      <c r="H24" s="62" t="str">
        <f t="shared" ref="H24:J24" si="0">H7</f>
        <v>1차 중도금
35% 
(2023.03.10)</v>
      </c>
      <c r="I24" s="62" t="str">
        <f t="shared" si="0"/>
        <v>2차 중도금
35% 
(2024.01.10)</v>
      </c>
      <c r="J24" s="62" t="str">
        <f t="shared" si="0"/>
        <v>잔금 
10%
(입주지정일)</v>
      </c>
      <c r="K24" s="63" t="s">
        <v>34</v>
      </c>
    </row>
    <row r="25" spans="2:20" ht="35.1" customHeight="1">
      <c r="B25" s="36"/>
      <c r="C25" s="10"/>
      <c r="D25" s="10"/>
      <c r="E25" s="37" t="s">
        <v>57</v>
      </c>
      <c r="F25" s="38"/>
      <c r="G25" s="38"/>
      <c r="H25" s="38"/>
      <c r="I25" s="38"/>
      <c r="J25" s="38"/>
      <c r="K25" s="39"/>
    </row>
    <row r="26" spans="2:20" ht="35.1" customHeight="1">
      <c r="B26" s="40"/>
      <c r="C26" s="40"/>
      <c r="D26" s="40"/>
      <c r="E26" s="41" t="s">
        <v>58</v>
      </c>
      <c r="F26" s="42"/>
      <c r="G26" s="43"/>
      <c r="H26" s="43"/>
      <c r="I26" s="43"/>
      <c r="J26" s="43"/>
      <c r="K26" s="44"/>
    </row>
    <row r="27" spans="2:20" ht="35.1" customHeight="1" thickBot="1">
      <c r="B27" s="40"/>
      <c r="C27" s="40"/>
      <c r="D27" s="40"/>
      <c r="E27" s="45" t="s">
        <v>35</v>
      </c>
      <c r="F27" s="46"/>
      <c r="G27" s="46"/>
      <c r="H27" s="46"/>
      <c r="I27" s="46"/>
      <c r="J27" s="46"/>
      <c r="K27" s="47"/>
    </row>
    <row r="28" spans="2:20" ht="60" customHeight="1" thickBot="1"/>
    <row r="29" spans="2:20" s="10" customFormat="1" ht="15" customHeight="1">
      <c r="B29" s="53"/>
      <c r="C29" s="54"/>
      <c r="D29" s="54"/>
      <c r="E29" s="54"/>
      <c r="F29" s="54"/>
      <c r="G29" s="54"/>
      <c r="H29" s="54"/>
      <c r="I29" s="54"/>
      <c r="J29" s="54"/>
      <c r="K29" s="54"/>
      <c r="L29" s="55"/>
      <c r="T29" s="56"/>
    </row>
    <row r="30" spans="2:20" s="10" customFormat="1" ht="35.1" customHeight="1">
      <c r="B30" s="75" t="s">
        <v>36</v>
      </c>
      <c r="C30" s="109"/>
      <c r="D30" s="109"/>
      <c r="E30" s="96" t="s">
        <v>37</v>
      </c>
      <c r="F30" s="96"/>
      <c r="G30" s="93"/>
      <c r="H30" s="93"/>
      <c r="I30" s="93"/>
      <c r="J30" s="94" t="s">
        <v>38</v>
      </c>
      <c r="K30" s="95"/>
      <c r="L30" s="57"/>
      <c r="T30" s="56"/>
    </row>
    <row r="31" spans="2:20" s="10" customFormat="1" ht="35.1" customHeight="1">
      <c r="B31" s="110"/>
      <c r="C31" s="109"/>
      <c r="D31" s="109"/>
      <c r="E31" s="96" t="s">
        <v>39</v>
      </c>
      <c r="F31" s="96"/>
      <c r="G31" s="97"/>
      <c r="H31" s="98"/>
      <c r="I31" s="98"/>
      <c r="J31" s="98"/>
      <c r="K31" s="99"/>
      <c r="L31" s="57"/>
      <c r="T31" s="56"/>
    </row>
    <row r="32" spans="2:20" s="10" customFormat="1" ht="35.1" customHeight="1">
      <c r="B32" s="110"/>
      <c r="C32" s="109"/>
      <c r="D32" s="109"/>
      <c r="E32" s="100" t="s">
        <v>40</v>
      </c>
      <c r="F32" s="100"/>
      <c r="G32" s="101"/>
      <c r="H32" s="102"/>
      <c r="I32" s="102"/>
      <c r="J32" s="102"/>
      <c r="K32" s="103"/>
      <c r="L32" s="58"/>
      <c r="T32" s="56"/>
    </row>
    <row r="33" spans="2:20" s="10" customFormat="1" ht="35.1" customHeight="1">
      <c r="B33" s="110"/>
      <c r="C33" s="109"/>
      <c r="D33" s="109"/>
      <c r="E33" s="96" t="s">
        <v>41</v>
      </c>
      <c r="F33" s="96"/>
      <c r="G33" s="101"/>
      <c r="H33" s="102"/>
      <c r="I33" s="102"/>
      <c r="J33" s="102"/>
      <c r="K33" s="103"/>
      <c r="L33" s="58"/>
      <c r="T33" s="56"/>
    </row>
    <row r="34" spans="2:20" s="10" customFormat="1" ht="15" customHeight="1" thickBot="1">
      <c r="B34" s="104"/>
      <c r="C34" s="105"/>
      <c r="D34" s="48"/>
      <c r="E34" s="48"/>
      <c r="F34" s="48"/>
      <c r="G34" s="48"/>
      <c r="H34" s="48"/>
      <c r="I34" s="48"/>
      <c r="J34" s="48"/>
      <c r="K34" s="48"/>
      <c r="L34" s="49"/>
      <c r="T34" s="56"/>
    </row>
    <row r="35" spans="2:20" s="10" customFormat="1" ht="20.100000000000001" customHeight="1" thickBot="1">
      <c r="T35" s="56"/>
    </row>
    <row r="36" spans="2:20" s="10" customFormat="1" ht="15" customHeight="1">
      <c r="B36" s="111"/>
      <c r="C36" s="112"/>
      <c r="D36" s="54"/>
      <c r="E36" s="54"/>
      <c r="F36" s="54"/>
      <c r="G36" s="54"/>
      <c r="H36" s="54"/>
      <c r="I36" s="54"/>
      <c r="J36" s="54"/>
      <c r="K36" s="54"/>
      <c r="L36" s="55"/>
      <c r="T36" s="56"/>
    </row>
    <row r="37" spans="2:20" s="10" customFormat="1" ht="24.95" customHeight="1">
      <c r="B37" s="75" t="s">
        <v>42</v>
      </c>
      <c r="C37" s="109"/>
      <c r="D37" s="109"/>
      <c r="E37" s="59" t="s">
        <v>43</v>
      </c>
      <c r="F37" s="56"/>
      <c r="G37" s="10" t="s">
        <v>44</v>
      </c>
      <c r="L37" s="57"/>
      <c r="T37" s="56"/>
    </row>
    <row r="38" spans="2:20" s="10" customFormat="1" ht="24.95" customHeight="1">
      <c r="B38" s="110"/>
      <c r="C38" s="109"/>
      <c r="D38" s="109"/>
      <c r="E38" s="10" t="s">
        <v>45</v>
      </c>
      <c r="L38" s="57"/>
      <c r="T38" s="56"/>
    </row>
    <row r="39" spans="2:20" s="10" customFormat="1" ht="24.95" customHeight="1">
      <c r="B39" s="110"/>
      <c r="C39" s="109"/>
      <c r="D39" s="109"/>
      <c r="E39" s="60" t="s">
        <v>46</v>
      </c>
      <c r="F39" s="60"/>
      <c r="G39" s="60"/>
      <c r="H39" s="60"/>
      <c r="I39" s="60"/>
      <c r="J39" s="60"/>
      <c r="K39" s="60"/>
      <c r="L39" s="58"/>
      <c r="T39" s="56"/>
    </row>
    <row r="40" spans="2:20" s="10" customFormat="1" ht="24.95" customHeight="1">
      <c r="B40" s="110"/>
      <c r="C40" s="109"/>
      <c r="D40" s="109"/>
      <c r="E40" s="10" t="s">
        <v>47</v>
      </c>
      <c r="L40" s="57"/>
      <c r="T40" s="56"/>
    </row>
    <row r="41" spans="2:20" s="10" customFormat="1" ht="15" customHeight="1" thickBot="1">
      <c r="B41" s="104"/>
      <c r="C41" s="105"/>
      <c r="D41" s="48"/>
      <c r="E41" s="48"/>
      <c r="F41" s="48"/>
      <c r="G41" s="48"/>
      <c r="H41" s="48"/>
      <c r="I41" s="48"/>
      <c r="J41" s="48"/>
      <c r="K41" s="48"/>
      <c r="L41" s="49"/>
      <c r="T41" s="56"/>
    </row>
  </sheetData>
  <mergeCells count="37">
    <mergeCell ref="G33:K33"/>
    <mergeCell ref="B34:C34"/>
    <mergeCell ref="B36:C36"/>
    <mergeCell ref="B37:D40"/>
    <mergeCell ref="B41:C41"/>
    <mergeCell ref="C21:E21"/>
    <mergeCell ref="C22:E22"/>
    <mergeCell ref="B30:D33"/>
    <mergeCell ref="E30:F30"/>
    <mergeCell ref="E33:F33"/>
    <mergeCell ref="G30:I30"/>
    <mergeCell ref="J30:K30"/>
    <mergeCell ref="E31:F31"/>
    <mergeCell ref="G31:K31"/>
    <mergeCell ref="E32:F32"/>
    <mergeCell ref="G32:K32"/>
    <mergeCell ref="C16:E16"/>
    <mergeCell ref="B17:B20"/>
    <mergeCell ref="C17:E17"/>
    <mergeCell ref="C18:E18"/>
    <mergeCell ref="C19:E19"/>
    <mergeCell ref="C20:E20"/>
    <mergeCell ref="C15:E15"/>
    <mergeCell ref="B2:K2"/>
    <mergeCell ref="C4:E4"/>
    <mergeCell ref="B6:C6"/>
    <mergeCell ref="J6:K6"/>
    <mergeCell ref="C7:E7"/>
    <mergeCell ref="B8:B10"/>
    <mergeCell ref="C8:E8"/>
    <mergeCell ref="C9:E9"/>
    <mergeCell ref="C10:E10"/>
    <mergeCell ref="C11:E11"/>
    <mergeCell ref="B12:B14"/>
    <mergeCell ref="C12:E12"/>
    <mergeCell ref="C13:E13"/>
    <mergeCell ref="C14:E14"/>
  </mergeCells>
  <phoneticPr fontId="3" type="noConversion"/>
  <conditionalFormatting sqref="F8:J21">
    <cfRule type="expression" dxfId="0" priority="1">
      <formula>$M8</formula>
    </cfRule>
  </conditionalFormatting>
  <dataValidations count="1">
    <dataValidation type="list" allowBlank="1" showInputMessage="1" showErrorMessage="1" sqref="H4" xr:uid="{D1927DF4-4EA9-485D-A88F-925765C89621}">
      <formula1>"67,76A,76B,84A,84B"</formula1>
    </dataValidation>
  </dataValidations>
  <pageMargins left="0.31496062992125984" right="0.31496062992125984" top="0.55118110236220474" bottom="0.55118110236220474" header="0.31496062992125984" footer="0.31496062992125984"/>
  <pageSetup paperSize="8" scale="66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10</xdr:col>
                    <xdr:colOff>209550</xdr:colOff>
                    <xdr:row>7</xdr:row>
                    <xdr:rowOff>123825</xdr:rowOff>
                  </from>
                  <to>
                    <xdr:col>10</xdr:col>
                    <xdr:colOff>514350</xdr:colOff>
                    <xdr:row>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5" name="Check Box 19">
              <controlPr defaultSize="0" autoFill="0" autoLine="0" autoPict="0">
                <anchor moveWithCells="1">
                  <from>
                    <xdr:col>10</xdr:col>
                    <xdr:colOff>209550</xdr:colOff>
                    <xdr:row>8</xdr:row>
                    <xdr:rowOff>123825</xdr:rowOff>
                  </from>
                  <to>
                    <xdr:col>10</xdr:col>
                    <xdr:colOff>514350</xdr:colOff>
                    <xdr:row>8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6" name="Check Box 20">
              <controlPr defaultSize="0" autoFill="0" autoLine="0" autoPict="0">
                <anchor moveWithCells="1">
                  <from>
                    <xdr:col>10</xdr:col>
                    <xdr:colOff>209550</xdr:colOff>
                    <xdr:row>9</xdr:row>
                    <xdr:rowOff>123825</xdr:rowOff>
                  </from>
                  <to>
                    <xdr:col>10</xdr:col>
                    <xdr:colOff>514350</xdr:colOff>
                    <xdr:row>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7" name="Check Box 21">
              <controlPr defaultSize="0" autoFill="0" autoLine="0" autoPict="0">
                <anchor moveWithCells="1">
                  <from>
                    <xdr:col>10</xdr:col>
                    <xdr:colOff>209550</xdr:colOff>
                    <xdr:row>10</xdr:row>
                    <xdr:rowOff>123825</xdr:rowOff>
                  </from>
                  <to>
                    <xdr:col>10</xdr:col>
                    <xdr:colOff>514350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8" name="Check Box 22">
              <controlPr defaultSize="0" autoFill="0" autoLine="0" autoPict="0">
                <anchor moveWithCells="1">
                  <from>
                    <xdr:col>10</xdr:col>
                    <xdr:colOff>209550</xdr:colOff>
                    <xdr:row>11</xdr:row>
                    <xdr:rowOff>123825</xdr:rowOff>
                  </from>
                  <to>
                    <xdr:col>10</xdr:col>
                    <xdr:colOff>514350</xdr:colOff>
                    <xdr:row>11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9" name="Check Box 23">
              <controlPr defaultSize="0" autoFill="0" autoLine="0" autoPict="0">
                <anchor moveWithCells="1">
                  <from>
                    <xdr:col>10</xdr:col>
                    <xdr:colOff>209550</xdr:colOff>
                    <xdr:row>12</xdr:row>
                    <xdr:rowOff>123825</xdr:rowOff>
                  </from>
                  <to>
                    <xdr:col>10</xdr:col>
                    <xdr:colOff>514350</xdr:colOff>
                    <xdr:row>12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0" name="Check Box 24">
              <controlPr defaultSize="0" autoFill="0" autoLine="0" autoPict="0">
                <anchor moveWithCells="1">
                  <from>
                    <xdr:col>10</xdr:col>
                    <xdr:colOff>209550</xdr:colOff>
                    <xdr:row>13</xdr:row>
                    <xdr:rowOff>123825</xdr:rowOff>
                  </from>
                  <to>
                    <xdr:col>10</xdr:col>
                    <xdr:colOff>514350</xdr:colOff>
                    <xdr:row>13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1" name="Check Box 25">
              <controlPr defaultSize="0" autoFill="0" autoLine="0" autoPict="0">
                <anchor moveWithCells="1">
                  <from>
                    <xdr:col>10</xdr:col>
                    <xdr:colOff>209550</xdr:colOff>
                    <xdr:row>14</xdr:row>
                    <xdr:rowOff>123825</xdr:rowOff>
                  </from>
                  <to>
                    <xdr:col>10</xdr:col>
                    <xdr:colOff>514350</xdr:colOff>
                    <xdr:row>14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2" name="Check Box 26">
              <controlPr defaultSize="0" autoFill="0" autoLine="0" autoPict="0">
                <anchor moveWithCells="1">
                  <from>
                    <xdr:col>10</xdr:col>
                    <xdr:colOff>209550</xdr:colOff>
                    <xdr:row>15</xdr:row>
                    <xdr:rowOff>123825</xdr:rowOff>
                  </from>
                  <to>
                    <xdr:col>10</xdr:col>
                    <xdr:colOff>514350</xdr:colOff>
                    <xdr:row>15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3" name="Check Box 27">
              <controlPr defaultSize="0" autoFill="0" autoLine="0" autoPict="0">
                <anchor moveWithCells="1">
                  <from>
                    <xdr:col>10</xdr:col>
                    <xdr:colOff>209550</xdr:colOff>
                    <xdr:row>16</xdr:row>
                    <xdr:rowOff>123825</xdr:rowOff>
                  </from>
                  <to>
                    <xdr:col>10</xdr:col>
                    <xdr:colOff>514350</xdr:colOff>
                    <xdr:row>16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4" name="Check Box 28">
              <controlPr defaultSize="0" autoFill="0" autoLine="0" autoPict="0">
                <anchor moveWithCells="1">
                  <from>
                    <xdr:col>10</xdr:col>
                    <xdr:colOff>209550</xdr:colOff>
                    <xdr:row>17</xdr:row>
                    <xdr:rowOff>123825</xdr:rowOff>
                  </from>
                  <to>
                    <xdr:col>10</xdr:col>
                    <xdr:colOff>514350</xdr:colOff>
                    <xdr:row>17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5" name="Check Box 29">
              <controlPr defaultSize="0" autoFill="0" autoLine="0" autoPict="0">
                <anchor moveWithCells="1">
                  <from>
                    <xdr:col>10</xdr:col>
                    <xdr:colOff>209550</xdr:colOff>
                    <xdr:row>18</xdr:row>
                    <xdr:rowOff>123825</xdr:rowOff>
                  </from>
                  <to>
                    <xdr:col>10</xdr:col>
                    <xdr:colOff>514350</xdr:colOff>
                    <xdr:row>18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6" name="Check Box 30">
              <controlPr defaultSize="0" autoFill="0" autoLine="0" autoPict="0">
                <anchor moveWithCells="1">
                  <from>
                    <xdr:col>10</xdr:col>
                    <xdr:colOff>209550</xdr:colOff>
                    <xdr:row>19</xdr:row>
                    <xdr:rowOff>123825</xdr:rowOff>
                  </from>
                  <to>
                    <xdr:col>10</xdr:col>
                    <xdr:colOff>514350</xdr:colOff>
                    <xdr:row>19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7" name="Check Box 31">
              <controlPr defaultSize="0" autoFill="0" autoLine="0" autoPict="0">
                <anchor moveWithCells="1">
                  <from>
                    <xdr:col>10</xdr:col>
                    <xdr:colOff>209550</xdr:colOff>
                    <xdr:row>20</xdr:row>
                    <xdr:rowOff>123825</xdr:rowOff>
                  </from>
                  <to>
                    <xdr:col>10</xdr:col>
                    <xdr:colOff>514350</xdr:colOff>
                    <xdr:row>20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8" name="Check Box 32">
              <controlPr defaultSize="0" autoFill="0" autoLine="0" autoPict="0">
                <anchor moveWithCells="1">
                  <from>
                    <xdr:col>10</xdr:col>
                    <xdr:colOff>200025</xdr:colOff>
                    <xdr:row>7</xdr:row>
                    <xdr:rowOff>114300</xdr:rowOff>
                  </from>
                  <to>
                    <xdr:col>10</xdr:col>
                    <xdr:colOff>504825</xdr:colOff>
                    <xdr:row>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9" name="Check Box 33">
              <controlPr defaultSize="0" autoFill="0" autoLine="0" autoPict="0">
                <anchor moveWithCells="1">
                  <from>
                    <xdr:col>10</xdr:col>
                    <xdr:colOff>200025</xdr:colOff>
                    <xdr:row>8</xdr:row>
                    <xdr:rowOff>114300</xdr:rowOff>
                  </from>
                  <to>
                    <xdr:col>10</xdr:col>
                    <xdr:colOff>504825</xdr:colOff>
                    <xdr:row>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0" name="Check Box 34">
              <controlPr defaultSize="0" autoFill="0" autoLine="0" autoPict="0">
                <anchor moveWithCells="1">
                  <from>
                    <xdr:col>10</xdr:col>
                    <xdr:colOff>200025</xdr:colOff>
                    <xdr:row>9</xdr:row>
                    <xdr:rowOff>114300</xdr:rowOff>
                  </from>
                  <to>
                    <xdr:col>10</xdr:col>
                    <xdr:colOff>504825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1" name="Check Box 35">
              <controlPr defaultSize="0" autoFill="0" autoLine="0" autoPict="0">
                <anchor moveWithCells="1">
                  <from>
                    <xdr:col>10</xdr:col>
                    <xdr:colOff>200025</xdr:colOff>
                    <xdr:row>10</xdr:row>
                    <xdr:rowOff>114300</xdr:rowOff>
                  </from>
                  <to>
                    <xdr:col>10</xdr:col>
                    <xdr:colOff>504825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2" name="Check Box 36">
              <controlPr defaultSize="0" autoFill="0" autoLine="0" autoPict="0">
                <anchor moveWithCells="1">
                  <from>
                    <xdr:col>10</xdr:col>
                    <xdr:colOff>200025</xdr:colOff>
                    <xdr:row>11</xdr:row>
                    <xdr:rowOff>114300</xdr:rowOff>
                  </from>
                  <to>
                    <xdr:col>10</xdr:col>
                    <xdr:colOff>504825</xdr:colOff>
                    <xdr:row>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3" name="Check Box 37">
              <controlPr defaultSize="0" autoFill="0" autoLine="0" autoPict="0">
                <anchor moveWithCells="1">
                  <from>
                    <xdr:col>10</xdr:col>
                    <xdr:colOff>200025</xdr:colOff>
                    <xdr:row>12</xdr:row>
                    <xdr:rowOff>114300</xdr:rowOff>
                  </from>
                  <to>
                    <xdr:col>10</xdr:col>
                    <xdr:colOff>504825</xdr:colOff>
                    <xdr:row>12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4" name="Check Box 38">
              <controlPr defaultSize="0" autoFill="0" autoLine="0" autoPict="0">
                <anchor moveWithCells="1">
                  <from>
                    <xdr:col>10</xdr:col>
                    <xdr:colOff>200025</xdr:colOff>
                    <xdr:row>13</xdr:row>
                    <xdr:rowOff>114300</xdr:rowOff>
                  </from>
                  <to>
                    <xdr:col>10</xdr:col>
                    <xdr:colOff>504825</xdr:colOff>
                    <xdr:row>13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5" name="Check Box 39">
              <controlPr defaultSize="0" autoFill="0" autoLine="0" autoPict="0">
                <anchor moveWithCells="1">
                  <from>
                    <xdr:col>10</xdr:col>
                    <xdr:colOff>200025</xdr:colOff>
                    <xdr:row>14</xdr:row>
                    <xdr:rowOff>114300</xdr:rowOff>
                  </from>
                  <to>
                    <xdr:col>10</xdr:col>
                    <xdr:colOff>504825</xdr:colOff>
                    <xdr:row>14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6" name="Check Box 40">
              <controlPr defaultSize="0" autoFill="0" autoLine="0" autoPict="0">
                <anchor moveWithCells="1">
                  <from>
                    <xdr:col>10</xdr:col>
                    <xdr:colOff>200025</xdr:colOff>
                    <xdr:row>15</xdr:row>
                    <xdr:rowOff>114300</xdr:rowOff>
                  </from>
                  <to>
                    <xdr:col>10</xdr:col>
                    <xdr:colOff>504825</xdr:colOff>
                    <xdr:row>15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7" name="Check Box 41">
              <controlPr defaultSize="0" autoFill="0" autoLine="0" autoPict="0">
                <anchor moveWithCells="1">
                  <from>
                    <xdr:col>10</xdr:col>
                    <xdr:colOff>200025</xdr:colOff>
                    <xdr:row>16</xdr:row>
                    <xdr:rowOff>114300</xdr:rowOff>
                  </from>
                  <to>
                    <xdr:col>10</xdr:col>
                    <xdr:colOff>504825</xdr:colOff>
                    <xdr:row>16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8" name="Check Box 42">
              <controlPr defaultSize="0" autoFill="0" autoLine="0" autoPict="0">
                <anchor moveWithCells="1">
                  <from>
                    <xdr:col>10</xdr:col>
                    <xdr:colOff>200025</xdr:colOff>
                    <xdr:row>17</xdr:row>
                    <xdr:rowOff>114300</xdr:rowOff>
                  </from>
                  <to>
                    <xdr:col>10</xdr:col>
                    <xdr:colOff>504825</xdr:colOff>
                    <xdr:row>17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9" name="Check Box 43">
              <controlPr defaultSize="0" autoFill="0" autoLine="0" autoPict="0">
                <anchor moveWithCells="1">
                  <from>
                    <xdr:col>10</xdr:col>
                    <xdr:colOff>200025</xdr:colOff>
                    <xdr:row>18</xdr:row>
                    <xdr:rowOff>114300</xdr:rowOff>
                  </from>
                  <to>
                    <xdr:col>10</xdr:col>
                    <xdr:colOff>504825</xdr:colOff>
                    <xdr:row>18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0" name="Check Box 44">
              <controlPr defaultSize="0" autoFill="0" autoLine="0" autoPict="0">
                <anchor moveWithCells="1">
                  <from>
                    <xdr:col>10</xdr:col>
                    <xdr:colOff>200025</xdr:colOff>
                    <xdr:row>19</xdr:row>
                    <xdr:rowOff>114300</xdr:rowOff>
                  </from>
                  <to>
                    <xdr:col>10</xdr:col>
                    <xdr:colOff>504825</xdr:colOff>
                    <xdr:row>19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1" name="Check Box 45">
              <controlPr defaultSize="0" autoFill="0" autoLine="0" autoPict="0">
                <anchor moveWithCells="1">
                  <from>
                    <xdr:col>10</xdr:col>
                    <xdr:colOff>200025</xdr:colOff>
                    <xdr:row>20</xdr:row>
                    <xdr:rowOff>114300</xdr:rowOff>
                  </from>
                  <to>
                    <xdr:col>10</xdr:col>
                    <xdr:colOff>504825</xdr:colOff>
                    <xdr:row>20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2" name="Check Box 46">
              <controlPr defaultSize="0" autoFill="0" autoLine="0" autoPict="0">
                <anchor moveWithCells="1">
                  <from>
                    <xdr:col>2</xdr:col>
                    <xdr:colOff>295275</xdr:colOff>
                    <xdr:row>21</xdr:row>
                    <xdr:rowOff>114300</xdr:rowOff>
                  </from>
                  <to>
                    <xdr:col>3</xdr:col>
                    <xdr:colOff>428625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3" name="Check Box 47">
              <controlPr defaultSize="0" autoFill="0" autoLine="0" autoPict="0">
                <anchor moveWithCells="1">
                  <from>
                    <xdr:col>3</xdr:col>
                    <xdr:colOff>781050</xdr:colOff>
                    <xdr:row>21</xdr:row>
                    <xdr:rowOff>114300</xdr:rowOff>
                  </from>
                  <to>
                    <xdr:col>3</xdr:col>
                    <xdr:colOff>1314450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4" name="Check Box 48">
              <controlPr defaultSize="0" autoFill="0" autoLine="0" autoPict="0">
                <anchor moveWithCells="1">
                  <from>
                    <xdr:col>3</xdr:col>
                    <xdr:colOff>1704975</xdr:colOff>
                    <xdr:row>21</xdr:row>
                    <xdr:rowOff>114300</xdr:rowOff>
                  </from>
                  <to>
                    <xdr:col>3</xdr:col>
                    <xdr:colOff>2238375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5" name="Check Box 49">
              <controlPr defaultSize="0" autoFill="0" autoLine="0" autoPict="0">
                <anchor moveWithCells="1">
                  <from>
                    <xdr:col>3</xdr:col>
                    <xdr:colOff>2533650</xdr:colOff>
                    <xdr:row>21</xdr:row>
                    <xdr:rowOff>114300</xdr:rowOff>
                  </from>
                  <to>
                    <xdr:col>3</xdr:col>
                    <xdr:colOff>3067050</xdr:colOff>
                    <xdr:row>21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521A2-253F-4A3E-A29F-048BD5ECE216}">
  <dimension ref="B1:C8"/>
  <sheetViews>
    <sheetView showGridLines="0" zoomScaleNormal="100" workbookViewId="0">
      <selection activeCell="B5" sqref="B5:C8"/>
    </sheetView>
  </sheetViews>
  <sheetFormatPr defaultRowHeight="16.5"/>
  <cols>
    <col min="1" max="1" width="4.375" customWidth="1"/>
    <col min="2" max="2" width="11.75" customWidth="1"/>
    <col min="3" max="3" width="12" customWidth="1"/>
  </cols>
  <sheetData>
    <row r="1" spans="2:3" ht="11.25" customHeight="1"/>
    <row r="2" spans="2:3" ht="24.75" customHeight="1">
      <c r="B2" s="50" t="s">
        <v>48</v>
      </c>
    </row>
    <row r="3" spans="2:3" ht="11.25" customHeight="1"/>
    <row r="4" spans="2:3" ht="26.25" customHeight="1">
      <c r="B4" s="51" t="s">
        <v>49</v>
      </c>
      <c r="C4" s="51" t="s">
        <v>50</v>
      </c>
    </row>
    <row r="5" spans="2:3" ht="26.25" customHeight="1">
      <c r="B5" s="52" t="s">
        <v>51</v>
      </c>
      <c r="C5" s="52">
        <v>0.2</v>
      </c>
    </row>
    <row r="6" spans="2:3" ht="26.25" customHeight="1">
      <c r="B6" s="52" t="s">
        <v>52</v>
      </c>
      <c r="C6" s="52">
        <v>0.35</v>
      </c>
    </row>
    <row r="7" spans="2:3" ht="26.25" customHeight="1">
      <c r="B7" s="52" t="s">
        <v>53</v>
      </c>
      <c r="C7" s="52">
        <v>0.35</v>
      </c>
    </row>
    <row r="8" spans="2:3" ht="26.25" customHeight="1">
      <c r="B8" s="52" t="s">
        <v>54</v>
      </c>
      <c r="C8" s="52">
        <v>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공급계약서</vt:lpstr>
      <vt:lpstr>참고</vt:lpstr>
      <vt:lpstr>계약금</vt:lpstr>
      <vt:lpstr>잔금</vt:lpstr>
      <vt:lpstr>중도금1차</vt:lpstr>
      <vt:lpstr>중도금2차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2022-12-27T05:19:01Z</dcterms:created>
  <dcterms:modified xsi:type="dcterms:W3CDTF">2023-05-14T15:47:08Z</dcterms:modified>
</cp:coreProperties>
</file>