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1. 대시보드\"/>
    </mc:Choice>
  </mc:AlternateContent>
  <xr:revisionPtr revIDLastSave="0" documentId="8_{AB26D6D9-5914-40E4-B571-B5524C66F0A0}" xr6:coauthVersionLast="47" xr6:coauthVersionMax="47" xr10:uidLastSave="{00000000-0000-0000-0000-000000000000}"/>
  <bookViews>
    <workbookView xWindow="6585" yWindow="1155" windowWidth="15570" windowHeight="11625" xr2:uid="{00000000-000D-0000-FFFF-FFFF00000000}"/>
  </bookViews>
  <sheets>
    <sheet name="재고자산" sheetId="1" r:id="rId1"/>
  </sheets>
  <definedNames>
    <definedName name="_xlnm._FilterDatabase" localSheetId="0" hidden="1">재고자산!$A$4:$M$47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H46" i="1"/>
  <c r="G46" i="1"/>
  <c r="I29" i="1"/>
  <c r="H29" i="1"/>
  <c r="G29" i="1"/>
  <c r="M29" i="1"/>
  <c r="I17" i="1"/>
  <c r="H17" i="1"/>
  <c r="G17" i="1"/>
  <c r="I47" i="1" l="1"/>
  <c r="G47" i="1"/>
  <c r="H47" i="1"/>
  <c r="J29" i="1"/>
  <c r="M17" i="1"/>
  <c r="L46" i="1"/>
  <c r="J17" i="1"/>
  <c r="D17" i="1"/>
  <c r="K17" i="1"/>
  <c r="C46" i="1"/>
  <c r="K29" i="1"/>
  <c r="D29" i="1"/>
  <c r="M46" i="1"/>
  <c r="D46" i="1"/>
  <c r="C17" i="1"/>
  <c r="L17" i="1"/>
  <c r="C29" i="1"/>
  <c r="L29" i="1"/>
  <c r="J46" i="1"/>
  <c r="K46" i="1"/>
  <c r="M47" i="1" l="1"/>
  <c r="D47" i="1"/>
  <c r="J47" i="1"/>
  <c r="C47" i="1"/>
  <c r="K47" i="1"/>
  <c r="L47" i="1"/>
  <c r="E29" i="1"/>
  <c r="F46" i="1"/>
  <c r="E46" i="1"/>
  <c r="F17" i="1"/>
  <c r="E17" i="1"/>
  <c r="F29" i="1"/>
  <c r="E47" i="1" l="1"/>
  <c r="F47" i="1"/>
</calcChain>
</file>

<file path=xl/sharedStrings.xml><?xml version="1.0" encoding="utf-8"?>
<sst xmlns="http://schemas.openxmlformats.org/spreadsheetml/2006/main" count="66" uniqueCount="51">
  <si>
    <t>(단위:EA, 원)</t>
    <phoneticPr fontId="3" type="noConversion"/>
  </si>
  <si>
    <t>계정</t>
    <phoneticPr fontId="3" type="noConversion"/>
  </si>
  <si>
    <t>기초재고</t>
    <phoneticPr fontId="3" type="noConversion"/>
  </si>
  <si>
    <t>증가</t>
    <phoneticPr fontId="3" type="noConversion"/>
  </si>
  <si>
    <t>감소</t>
    <phoneticPr fontId="3" type="noConversion"/>
  </si>
  <si>
    <t>기말재고</t>
    <phoneticPr fontId="3" type="noConversion"/>
  </si>
  <si>
    <t>연령분석</t>
    <phoneticPr fontId="3" type="noConversion"/>
  </si>
  <si>
    <t>품목명</t>
    <phoneticPr fontId="3" type="noConversion"/>
  </si>
  <si>
    <t>수량</t>
    <phoneticPr fontId="3" type="noConversion"/>
  </si>
  <si>
    <t>금액</t>
    <phoneticPr fontId="3" type="noConversion"/>
  </si>
  <si>
    <t>수량</t>
    <phoneticPr fontId="3" type="noConversion"/>
  </si>
  <si>
    <t>금액</t>
    <phoneticPr fontId="3" type="noConversion"/>
  </si>
  <si>
    <t>6개월이내</t>
    <phoneticPr fontId="3" type="noConversion"/>
  </si>
  <si>
    <t>6개월초과</t>
    <phoneticPr fontId="3" type="noConversion"/>
  </si>
  <si>
    <t>1년초과</t>
    <phoneticPr fontId="3" type="noConversion"/>
  </si>
  <si>
    <t>원재료</t>
    <phoneticPr fontId="3" type="noConversion"/>
  </si>
  <si>
    <t>SUSB2010</t>
  </si>
  <si>
    <t>HHNEC EEPROM</t>
  </si>
  <si>
    <t>ZMT200 Wafer</t>
  </si>
  <si>
    <t>ZMT240 Wafer</t>
  </si>
  <si>
    <t>ZT7532S Wafer</t>
  </si>
  <si>
    <t>ZFT400 8E Wafer</t>
  </si>
  <si>
    <t>ZFT400 8S Wafer</t>
    <phoneticPr fontId="3" type="noConversion"/>
  </si>
  <si>
    <t>BT402B</t>
    <phoneticPr fontId="3" type="noConversion"/>
  </si>
  <si>
    <t>BT404</t>
    <phoneticPr fontId="3" type="noConversion"/>
  </si>
  <si>
    <t>ZT7538</t>
  </si>
  <si>
    <t>ZT7548</t>
    <phoneticPr fontId="3" type="noConversion"/>
  </si>
  <si>
    <t>ZT7554</t>
  </si>
  <si>
    <t>재공품</t>
    <phoneticPr fontId="3" type="noConversion"/>
  </si>
  <si>
    <t>BT404</t>
  </si>
  <si>
    <t>BT431</t>
  </si>
  <si>
    <t>BT432</t>
  </si>
  <si>
    <t>BT531</t>
  </si>
  <si>
    <t>BT532</t>
  </si>
  <si>
    <t>BT541</t>
  </si>
  <si>
    <t>ZT7548</t>
  </si>
  <si>
    <t>BT402B</t>
    <phoneticPr fontId="3" type="noConversion"/>
  </si>
  <si>
    <t>BT403</t>
  </si>
  <si>
    <t>제품</t>
    <phoneticPr fontId="3" type="noConversion"/>
  </si>
  <si>
    <t>AT100</t>
  </si>
  <si>
    <t>BT402B</t>
    <phoneticPr fontId="3" type="noConversion"/>
  </si>
  <si>
    <t>BT412B</t>
  </si>
  <si>
    <t>MP TOOL</t>
  </si>
  <si>
    <t>MP TOOL CONNECTOR</t>
  </si>
  <si>
    <t>ZT7532</t>
  </si>
  <si>
    <t>ZTW522</t>
  </si>
  <si>
    <t>재고자산 명세서</t>
    <phoneticPr fontId="3" type="noConversion"/>
  </si>
  <si>
    <t>총계</t>
    <phoneticPr fontId="3" type="noConversion"/>
  </si>
  <si>
    <t>제품 소계</t>
    <phoneticPr fontId="3" type="noConversion"/>
  </si>
  <si>
    <t>제공품 소계</t>
    <phoneticPr fontId="3" type="noConversion"/>
  </si>
  <si>
    <t>원재료 소계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</si>
</sst>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11" x14ac:knownFonts="1">
    <font>
      <sz val="10"/>
      <color indexed="8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  <font>
      <b/>
      <sz val="9"/>
      <color theme="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6"/>
      <color indexed="8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0" fontId="1" fillId="0" borderId="0">
      <alignment vertical="center"/>
    </xf>
  </cellStyleXfs>
  <cellXfs count="4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1" applyFont="1" applyFill="1" applyBorder="1" applyAlignment="1" applyProtection="1">
      <alignment vertical="center"/>
    </xf>
    <xf numFmtId="0" fontId="4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1" fontId="6" fillId="2" borderId="3" xfId="1" applyFont="1" applyFill="1" applyBorder="1" applyAlignment="1" applyProtection="1">
      <alignment horizontal="center" vertical="center"/>
    </xf>
    <xf numFmtId="41" fontId="5" fillId="2" borderId="3" xfId="1" applyFont="1" applyFill="1" applyBorder="1" applyAlignment="1" applyProtection="1">
      <alignment horizontal="center" vertical="center"/>
    </xf>
    <xf numFmtId="41" fontId="6" fillId="3" borderId="3" xfId="1" applyFont="1" applyFill="1" applyBorder="1" applyAlignment="1" applyProtection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41" fontId="7" fillId="0" borderId="10" xfId="1" applyFont="1" applyFill="1" applyBorder="1" applyAlignment="1" applyProtection="1">
      <alignment vertical="center"/>
    </xf>
    <xf numFmtId="41" fontId="4" fillId="0" borderId="10" xfId="1" applyFont="1" applyFill="1" applyBorder="1" applyAlignment="1" applyProtection="1">
      <alignment vertical="center"/>
    </xf>
    <xf numFmtId="0" fontId="7" fillId="0" borderId="11" xfId="0" applyFont="1" applyBorder="1" applyAlignment="1">
      <alignment vertical="center"/>
    </xf>
    <xf numFmtId="41" fontId="7" fillId="0" borderId="11" xfId="1" applyFont="1" applyFill="1" applyBorder="1" applyAlignment="1" applyProtection="1">
      <alignment vertical="center"/>
    </xf>
    <xf numFmtId="41" fontId="4" fillId="0" borderId="11" xfId="1" applyFont="1" applyFill="1" applyBorder="1" applyAlignment="1" applyProtection="1">
      <alignment vertical="center"/>
    </xf>
    <xf numFmtId="176" fontId="4" fillId="0" borderId="11" xfId="1" applyNumberFormat="1" applyFont="1" applyFill="1" applyBorder="1" applyAlignment="1" applyProtection="1">
      <alignment vertical="center"/>
    </xf>
    <xf numFmtId="0" fontId="7" fillId="0" borderId="12" xfId="0" applyFont="1" applyBorder="1" applyAlignment="1">
      <alignment vertical="center"/>
    </xf>
    <xf numFmtId="41" fontId="7" fillId="0" borderId="12" xfId="1" applyFont="1" applyFill="1" applyBorder="1" applyAlignment="1" applyProtection="1">
      <alignment vertical="center"/>
    </xf>
    <xf numFmtId="41" fontId="4" fillId="0" borderId="12" xfId="1" applyFont="1" applyFill="1" applyBorder="1" applyAlignment="1" applyProtection="1">
      <alignment vertical="center"/>
    </xf>
    <xf numFmtId="41" fontId="4" fillId="0" borderId="13" xfId="1" applyFont="1" applyFill="1" applyBorder="1" applyAlignment="1" applyProtection="1">
      <alignment vertical="center"/>
    </xf>
    <xf numFmtId="41" fontId="4" fillId="0" borderId="14" xfId="1" applyFont="1" applyFill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4" borderId="7" xfId="0" applyFont="1" applyFill="1" applyBorder="1" applyAlignment="1">
      <alignment horizontal="centerContinuous" vertical="center"/>
    </xf>
    <xf numFmtId="0" fontId="10" fillId="4" borderId="6" xfId="0" applyFont="1" applyFill="1" applyBorder="1" applyAlignment="1">
      <alignment horizontal="centerContinuous" vertical="center"/>
    </xf>
    <xf numFmtId="41" fontId="10" fillId="4" borderId="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9" fillId="4" borderId="3" xfId="0" applyNumberFormat="1" applyFont="1" applyFill="1" applyBorder="1" applyAlignment="1">
      <alignment vertical="center"/>
    </xf>
    <xf numFmtId="41" fontId="9" fillId="5" borderId="8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41" fontId="5" fillId="2" borderId="4" xfId="1" applyFont="1" applyFill="1" applyBorder="1" applyAlignment="1" applyProtection="1">
      <alignment horizontal="center" vertical="center"/>
    </xf>
    <xf numFmtId="41" fontId="5" fillId="2" borderId="5" xfId="1" applyFont="1" applyFill="1" applyBorder="1" applyAlignment="1" applyProtection="1">
      <alignment horizontal="center" vertical="center"/>
    </xf>
    <xf numFmtId="41" fontId="5" fillId="3" borderId="4" xfId="1" applyFont="1" applyFill="1" applyBorder="1" applyAlignment="1" applyProtection="1">
      <alignment horizontal="center" vertical="center"/>
    </xf>
    <xf numFmtId="41" fontId="5" fillId="3" borderId="5" xfId="1" applyFont="1" applyFill="1" applyBorder="1" applyAlignment="1" applyProtection="1">
      <alignment horizontal="center" vertical="center"/>
    </xf>
    <xf numFmtId="41" fontId="5" fillId="3" borderId="6" xfId="1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B099649-0F61-4364-8355-EECFEC9695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0" sqref="A30:XFD45"/>
    </sheetView>
  </sheetViews>
  <sheetFormatPr defaultRowHeight="15.75" customHeight="1" outlineLevelRow="1" outlineLevelCol="1" x14ac:dyDescent="0.2"/>
  <cols>
    <col min="1" max="1" width="8.28515625" style="1" customWidth="1"/>
    <col min="2" max="2" width="18.140625" style="2" customWidth="1"/>
    <col min="3" max="3" width="12.5703125" style="2" customWidth="1" outlineLevel="1"/>
    <col min="4" max="4" width="15.28515625" style="2" customWidth="1" outlineLevel="1"/>
    <col min="5" max="5" width="15.85546875" style="3" customWidth="1" outlineLevel="1"/>
    <col min="6" max="6" width="15.28515625" style="3" customWidth="1" outlineLevel="1"/>
    <col min="7" max="7" width="16.140625" style="3" customWidth="1"/>
    <col min="8" max="9" width="14.85546875" style="3" customWidth="1"/>
    <col min="10" max="10" width="17.85546875" style="2" customWidth="1" outlineLevel="1"/>
    <col min="11" max="11" width="17.42578125" style="2" customWidth="1" outlineLevel="1"/>
    <col min="12" max="12" width="14.85546875" style="2" customWidth="1" outlineLevel="1"/>
    <col min="13" max="13" width="17.140625" style="2" customWidth="1" outlineLevel="1"/>
    <col min="14" max="16384" width="9.140625" style="2"/>
  </cols>
  <sheetData>
    <row r="1" spans="1:13" ht="17.25" customHeight="1" x14ac:dyDescent="0.2">
      <c r="A1" s="24" t="s">
        <v>46</v>
      </c>
    </row>
    <row r="2" spans="1:13" ht="15.75" customHeight="1" x14ac:dyDescent="0.2">
      <c r="M2" s="4" t="s">
        <v>0</v>
      </c>
    </row>
    <row r="3" spans="1:13" ht="15.75" customHeight="1" x14ac:dyDescent="0.2">
      <c r="A3" s="39" t="s">
        <v>1</v>
      </c>
      <c r="B3" s="5"/>
      <c r="C3" s="31" t="s">
        <v>2</v>
      </c>
      <c r="D3" s="31"/>
      <c r="E3" s="32" t="s">
        <v>5</v>
      </c>
      <c r="F3" s="33"/>
      <c r="G3" s="34" t="s">
        <v>6</v>
      </c>
      <c r="H3" s="35"/>
      <c r="I3" s="36"/>
      <c r="J3" s="31" t="s">
        <v>3</v>
      </c>
      <c r="K3" s="31"/>
      <c r="L3" s="31" t="s">
        <v>4</v>
      </c>
      <c r="M3" s="31"/>
    </row>
    <row r="4" spans="1:13" ht="15.75" customHeight="1" x14ac:dyDescent="0.2">
      <c r="A4" s="40"/>
      <c r="B4" s="5" t="s">
        <v>7</v>
      </c>
      <c r="C4" s="6" t="s">
        <v>8</v>
      </c>
      <c r="D4" s="5" t="s">
        <v>9</v>
      </c>
      <c r="E4" s="7" t="s">
        <v>10</v>
      </c>
      <c r="F4" s="8" t="s">
        <v>11</v>
      </c>
      <c r="G4" s="9" t="s">
        <v>12</v>
      </c>
      <c r="H4" s="9" t="s">
        <v>13</v>
      </c>
      <c r="I4" s="9" t="s">
        <v>14</v>
      </c>
      <c r="J4" s="6" t="s">
        <v>8</v>
      </c>
      <c r="K4" s="5" t="s">
        <v>9</v>
      </c>
      <c r="L4" s="6" t="s">
        <v>10</v>
      </c>
      <c r="M4" s="5" t="s">
        <v>9</v>
      </c>
    </row>
    <row r="5" spans="1:13" ht="15.75" customHeight="1" outlineLevel="1" x14ac:dyDescent="0.2">
      <c r="A5" s="11" t="s">
        <v>15</v>
      </c>
      <c r="B5" s="12" t="s">
        <v>16</v>
      </c>
      <c r="C5" s="13">
        <v>41600</v>
      </c>
      <c r="D5" s="13">
        <v>64117110</v>
      </c>
      <c r="E5" s="14">
        <v>41250</v>
      </c>
      <c r="F5" s="14">
        <v>63577664</v>
      </c>
      <c r="G5" s="14">
        <v>0</v>
      </c>
      <c r="H5" s="14">
        <v>0</v>
      </c>
      <c r="I5" s="14">
        <v>63577663.874999993</v>
      </c>
      <c r="J5" s="13">
        <v>0</v>
      </c>
      <c r="K5" s="13">
        <v>0</v>
      </c>
      <c r="L5" s="13">
        <v>350</v>
      </c>
      <c r="M5" s="13">
        <v>539446</v>
      </c>
    </row>
    <row r="6" spans="1:13" ht="15.75" customHeight="1" outlineLevel="1" x14ac:dyDescent="0.2">
      <c r="A6" s="10"/>
      <c r="B6" s="15" t="s">
        <v>17</v>
      </c>
      <c r="C6" s="16">
        <v>22268</v>
      </c>
      <c r="D6" s="16">
        <v>3312999</v>
      </c>
      <c r="E6" s="17">
        <v>28440</v>
      </c>
      <c r="F6" s="17">
        <v>4379760</v>
      </c>
      <c r="G6" s="17">
        <v>4379760</v>
      </c>
      <c r="H6" s="17">
        <v>0</v>
      </c>
      <c r="I6" s="17">
        <v>0</v>
      </c>
      <c r="J6" s="16">
        <v>99271</v>
      </c>
      <c r="K6" s="16">
        <v>15287734</v>
      </c>
      <c r="L6" s="16">
        <v>93099</v>
      </c>
      <c r="M6" s="16">
        <v>14220973</v>
      </c>
    </row>
    <row r="7" spans="1:13" ht="15.75" customHeight="1" outlineLevel="1" x14ac:dyDescent="0.2">
      <c r="A7" s="10"/>
      <c r="B7" s="15" t="s">
        <v>18</v>
      </c>
      <c r="C7" s="16">
        <v>1546926</v>
      </c>
      <c r="D7" s="16">
        <v>213351692</v>
      </c>
      <c r="E7" s="17">
        <v>4101360</v>
      </c>
      <c r="F7" s="17">
        <v>498999323</v>
      </c>
      <c r="G7" s="17">
        <v>498999322.84799999</v>
      </c>
      <c r="H7" s="18">
        <v>0</v>
      </c>
      <c r="I7" s="18">
        <v>0</v>
      </c>
      <c r="J7" s="16">
        <v>44138658</v>
      </c>
      <c r="K7" s="16">
        <v>5538799083</v>
      </c>
      <c r="L7" s="16">
        <v>41584224</v>
      </c>
      <c r="M7" s="16">
        <v>5253151452</v>
      </c>
    </row>
    <row r="8" spans="1:13" ht="15.75" customHeight="1" outlineLevel="1" x14ac:dyDescent="0.2">
      <c r="A8" s="10"/>
      <c r="B8" s="15" t="s">
        <v>19</v>
      </c>
      <c r="C8" s="16">
        <v>3819720</v>
      </c>
      <c r="D8" s="16">
        <v>703999100</v>
      </c>
      <c r="E8" s="17">
        <v>2155056</v>
      </c>
      <c r="F8" s="17">
        <v>347745105</v>
      </c>
      <c r="G8" s="17">
        <v>347745105.29440004</v>
      </c>
      <c r="H8" s="17">
        <v>0</v>
      </c>
      <c r="I8" s="17">
        <v>0</v>
      </c>
      <c r="J8" s="16">
        <v>57052272</v>
      </c>
      <c r="K8" s="16">
        <v>9703512295</v>
      </c>
      <c r="L8" s="16">
        <v>58716936</v>
      </c>
      <c r="M8" s="16">
        <v>10059766290</v>
      </c>
    </row>
    <row r="9" spans="1:13" ht="15.75" customHeight="1" outlineLevel="1" x14ac:dyDescent="0.2">
      <c r="A9" s="10"/>
      <c r="B9" s="15" t="s">
        <v>20</v>
      </c>
      <c r="C9" s="16">
        <v>0</v>
      </c>
      <c r="D9" s="16">
        <v>0</v>
      </c>
      <c r="E9" s="17">
        <v>457320</v>
      </c>
      <c r="F9" s="17">
        <v>47732311</v>
      </c>
      <c r="G9" s="17">
        <v>47732310.68</v>
      </c>
      <c r="H9" s="17">
        <v>0</v>
      </c>
      <c r="I9" s="17">
        <v>0</v>
      </c>
      <c r="J9" s="16">
        <v>457320</v>
      </c>
      <c r="K9" s="16">
        <v>47732311</v>
      </c>
      <c r="L9" s="16">
        <v>0</v>
      </c>
      <c r="M9" s="16">
        <v>0</v>
      </c>
    </row>
    <row r="10" spans="1:13" ht="15.75" customHeight="1" outlineLevel="1" x14ac:dyDescent="0.2">
      <c r="A10" s="10"/>
      <c r="B10" s="15" t="s">
        <v>21</v>
      </c>
      <c r="C10" s="16">
        <v>3731500</v>
      </c>
      <c r="D10" s="16">
        <v>1245865154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6">
        <v>7736500</v>
      </c>
      <c r="K10" s="16">
        <v>2649107666</v>
      </c>
      <c r="L10" s="16">
        <v>11468000</v>
      </c>
      <c r="M10" s="16">
        <v>3894972820</v>
      </c>
    </row>
    <row r="11" spans="1:13" ht="15.75" customHeight="1" outlineLevel="1" x14ac:dyDescent="0.2">
      <c r="A11" s="10"/>
      <c r="B11" s="15" t="s">
        <v>22</v>
      </c>
      <c r="C11" s="16">
        <v>1279250</v>
      </c>
      <c r="D11" s="16">
        <v>420354286</v>
      </c>
      <c r="E11" s="17">
        <v>510000</v>
      </c>
      <c r="F11" s="17">
        <v>187814457</v>
      </c>
      <c r="G11" s="17">
        <v>187814457</v>
      </c>
      <c r="H11" s="17">
        <v>0</v>
      </c>
      <c r="I11" s="17">
        <v>0</v>
      </c>
      <c r="J11" s="16">
        <v>6411125</v>
      </c>
      <c r="K11" s="16">
        <v>2292812321</v>
      </c>
      <c r="L11" s="16">
        <v>7180375</v>
      </c>
      <c r="M11" s="16">
        <v>2525352150</v>
      </c>
    </row>
    <row r="12" spans="1:13" ht="15.75" customHeight="1" outlineLevel="1" x14ac:dyDescent="0.2">
      <c r="A12" s="10"/>
      <c r="B12" s="15" t="s">
        <v>23</v>
      </c>
      <c r="C12" s="16">
        <v>3567</v>
      </c>
      <c r="D12" s="16">
        <v>3119732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6">
        <v>89532</v>
      </c>
      <c r="K12" s="16">
        <v>86374538</v>
      </c>
      <c r="L12" s="16">
        <v>93099</v>
      </c>
      <c r="M12" s="16">
        <v>89494270</v>
      </c>
    </row>
    <row r="13" spans="1:13" ht="15.75" customHeight="1" outlineLevel="1" x14ac:dyDescent="0.2">
      <c r="A13" s="10"/>
      <c r="B13" s="15" t="s">
        <v>24</v>
      </c>
      <c r="C13" s="16">
        <v>123640</v>
      </c>
      <c r="D13" s="16">
        <v>26306197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6">
        <v>0</v>
      </c>
      <c r="K13" s="16">
        <v>0</v>
      </c>
      <c r="L13" s="16">
        <v>123640</v>
      </c>
      <c r="M13" s="16">
        <v>26306197</v>
      </c>
    </row>
    <row r="14" spans="1:13" ht="15.75" customHeight="1" outlineLevel="1" x14ac:dyDescent="0.2">
      <c r="A14" s="10"/>
      <c r="B14" s="15" t="s">
        <v>25</v>
      </c>
      <c r="C14" s="16">
        <v>0</v>
      </c>
      <c r="D14" s="16">
        <v>0</v>
      </c>
      <c r="E14" s="17">
        <v>2632082</v>
      </c>
      <c r="F14" s="17">
        <v>406028199</v>
      </c>
      <c r="G14" s="17">
        <v>406028198.81840003</v>
      </c>
      <c r="H14" s="18">
        <v>0</v>
      </c>
      <c r="I14" s="18">
        <v>0</v>
      </c>
      <c r="J14" s="16">
        <v>8972931</v>
      </c>
      <c r="K14" s="16">
        <v>1391789875</v>
      </c>
      <c r="L14" s="16">
        <v>6340849</v>
      </c>
      <c r="M14" s="16">
        <v>985761676</v>
      </c>
    </row>
    <row r="15" spans="1:13" ht="15.75" customHeight="1" outlineLevel="1" x14ac:dyDescent="0.2">
      <c r="A15" s="10"/>
      <c r="B15" s="15" t="s">
        <v>26</v>
      </c>
      <c r="C15" s="16">
        <v>0</v>
      </c>
      <c r="D15" s="16">
        <v>0</v>
      </c>
      <c r="E15" s="17">
        <v>856180</v>
      </c>
      <c r="F15" s="17">
        <v>174355627</v>
      </c>
      <c r="G15" s="17">
        <v>174355627.06599998</v>
      </c>
      <c r="H15" s="17">
        <v>0</v>
      </c>
      <c r="I15" s="17">
        <v>0</v>
      </c>
      <c r="J15" s="16">
        <v>936938</v>
      </c>
      <c r="K15" s="16">
        <v>191350890</v>
      </c>
      <c r="L15" s="16">
        <v>80758</v>
      </c>
      <c r="M15" s="16">
        <v>16995263</v>
      </c>
    </row>
    <row r="16" spans="1:13" ht="15.75" customHeight="1" outlineLevel="1" x14ac:dyDescent="0.2">
      <c r="A16" s="10"/>
      <c r="B16" s="19" t="s">
        <v>27</v>
      </c>
      <c r="C16" s="20">
        <v>0</v>
      </c>
      <c r="D16" s="20">
        <v>0</v>
      </c>
      <c r="E16" s="21">
        <v>834900</v>
      </c>
      <c r="F16" s="21">
        <v>320808676</v>
      </c>
      <c r="G16" s="21">
        <v>320808676.19999999</v>
      </c>
      <c r="H16" s="21">
        <v>0</v>
      </c>
      <c r="I16" s="21">
        <v>0</v>
      </c>
      <c r="J16" s="20">
        <v>5194090</v>
      </c>
      <c r="K16" s="20">
        <v>2048106920</v>
      </c>
      <c r="L16" s="20">
        <v>4359190</v>
      </c>
      <c r="M16" s="20">
        <v>1727298244</v>
      </c>
    </row>
    <row r="17" spans="1:13" s="28" customFormat="1" ht="15.75" customHeight="1" x14ac:dyDescent="0.2">
      <c r="A17" s="25" t="s">
        <v>50</v>
      </c>
      <c r="B17" s="26"/>
      <c r="C17" s="27">
        <f>SUM(C5:C16)</f>
        <v>10568471</v>
      </c>
      <c r="D17" s="27">
        <f t="shared" ref="D17:M17" si="0">SUM(D5:D16)</f>
        <v>2680426270</v>
      </c>
      <c r="E17" s="27">
        <f>SUM(E5:E16)</f>
        <v>11616588</v>
      </c>
      <c r="F17" s="27">
        <f>SUM(F5:F16)</f>
        <v>2051441122</v>
      </c>
      <c r="G17" s="27">
        <f t="shared" ref="G17:I17" si="1">SUM(G5:G16)</f>
        <v>1987863457.9068</v>
      </c>
      <c r="H17" s="27">
        <f t="shared" si="1"/>
        <v>0</v>
      </c>
      <c r="I17" s="27">
        <f t="shared" si="1"/>
        <v>63577663.874999993</v>
      </c>
      <c r="J17" s="27">
        <f t="shared" si="0"/>
        <v>131088637</v>
      </c>
      <c r="K17" s="27">
        <f t="shared" si="0"/>
        <v>23964873633</v>
      </c>
      <c r="L17" s="27">
        <f t="shared" si="0"/>
        <v>130040520</v>
      </c>
      <c r="M17" s="27">
        <f t="shared" si="0"/>
        <v>24593858781</v>
      </c>
    </row>
    <row r="18" spans="1:13" ht="15.75" customHeight="1" outlineLevel="1" x14ac:dyDescent="0.2">
      <c r="A18" s="11" t="s">
        <v>28</v>
      </c>
      <c r="B18" s="12" t="s">
        <v>29</v>
      </c>
      <c r="C18" s="13">
        <v>38503</v>
      </c>
      <c r="D18" s="13">
        <v>13841685</v>
      </c>
      <c r="E18" s="14">
        <v>25370</v>
      </c>
      <c r="F18" s="14">
        <v>9159802</v>
      </c>
      <c r="G18" s="22">
        <v>0</v>
      </c>
      <c r="H18" s="22">
        <v>9159801.9820000008</v>
      </c>
      <c r="I18" s="22">
        <v>0</v>
      </c>
      <c r="J18" s="13">
        <v>188120</v>
      </c>
      <c r="K18" s="13">
        <v>50166105</v>
      </c>
      <c r="L18" s="13">
        <v>201253</v>
      </c>
      <c r="M18" s="13">
        <v>54847988</v>
      </c>
    </row>
    <row r="19" spans="1:13" ht="15.75" customHeight="1" outlineLevel="1" x14ac:dyDescent="0.2">
      <c r="A19" s="10"/>
      <c r="B19" s="15" t="s">
        <v>30</v>
      </c>
      <c r="C19" s="16">
        <v>270205</v>
      </c>
      <c r="D19" s="16">
        <v>54719891</v>
      </c>
      <c r="E19" s="17">
        <v>6290645</v>
      </c>
      <c r="F19" s="17">
        <v>1304758014</v>
      </c>
      <c r="G19" s="17">
        <v>1297811963.4586</v>
      </c>
      <c r="H19" s="17">
        <v>6946050.4322000006</v>
      </c>
      <c r="I19" s="17">
        <v>0</v>
      </c>
      <c r="J19" s="16">
        <v>48623157</v>
      </c>
      <c r="K19" s="16">
        <v>9190027590</v>
      </c>
      <c r="L19" s="16">
        <v>42602717</v>
      </c>
      <c r="M19" s="16">
        <v>7939989467</v>
      </c>
    </row>
    <row r="20" spans="1:13" ht="15.75" customHeight="1" outlineLevel="1" x14ac:dyDescent="0.2">
      <c r="A20" s="10"/>
      <c r="B20" s="15" t="s">
        <v>31</v>
      </c>
      <c r="C20" s="16">
        <v>2810617</v>
      </c>
      <c r="D20" s="16">
        <v>551187054</v>
      </c>
      <c r="E20" s="17">
        <v>422592</v>
      </c>
      <c r="F20" s="17">
        <v>97606538</v>
      </c>
      <c r="G20" s="17">
        <v>97606538.091200009</v>
      </c>
      <c r="H20" s="17">
        <v>0</v>
      </c>
      <c r="I20" s="17">
        <v>0</v>
      </c>
      <c r="J20" s="16">
        <v>71217771</v>
      </c>
      <c r="K20" s="16">
        <v>14422162714</v>
      </c>
      <c r="L20" s="16">
        <v>73605796</v>
      </c>
      <c r="M20" s="16">
        <v>14875743230</v>
      </c>
    </row>
    <row r="21" spans="1:13" ht="15.75" customHeight="1" outlineLevel="1" x14ac:dyDescent="0.2">
      <c r="A21" s="10"/>
      <c r="B21" s="15" t="s">
        <v>32</v>
      </c>
      <c r="C21" s="16">
        <v>250140</v>
      </c>
      <c r="D21" s="16">
        <v>128716665</v>
      </c>
      <c r="E21" s="17">
        <v>15660</v>
      </c>
      <c r="F21" s="17">
        <v>0</v>
      </c>
      <c r="G21" s="17">
        <v>0</v>
      </c>
      <c r="H21" s="17">
        <v>0</v>
      </c>
      <c r="I21" s="17">
        <v>0</v>
      </c>
      <c r="J21" s="16">
        <v>6957025</v>
      </c>
      <c r="K21" s="16">
        <v>3172026156</v>
      </c>
      <c r="L21" s="16">
        <v>7191505</v>
      </c>
      <c r="M21" s="16">
        <v>3300742821</v>
      </c>
    </row>
    <row r="22" spans="1:13" ht="15.75" customHeight="1" outlineLevel="1" x14ac:dyDescent="0.2">
      <c r="A22" s="10"/>
      <c r="B22" s="15" t="s">
        <v>33</v>
      </c>
      <c r="C22" s="16">
        <v>1220709</v>
      </c>
      <c r="D22" s="16">
        <v>573208052</v>
      </c>
      <c r="E22" s="17">
        <v>1834990</v>
      </c>
      <c r="F22" s="17">
        <v>908185892</v>
      </c>
      <c r="G22" s="17">
        <v>908185891.51399994</v>
      </c>
      <c r="H22" s="17">
        <v>0</v>
      </c>
      <c r="I22" s="17">
        <v>0</v>
      </c>
      <c r="J22" s="16">
        <v>33856805</v>
      </c>
      <c r="K22" s="16">
        <v>15854381642</v>
      </c>
      <c r="L22" s="16">
        <v>33242524</v>
      </c>
      <c r="M22" s="16">
        <v>15519403802</v>
      </c>
    </row>
    <row r="23" spans="1:13" ht="15.75" customHeight="1" outlineLevel="1" x14ac:dyDescent="0.2">
      <c r="A23" s="10"/>
      <c r="B23" s="15" t="s">
        <v>34</v>
      </c>
      <c r="C23" s="16">
        <v>4105387</v>
      </c>
      <c r="D23" s="16">
        <v>1257827353</v>
      </c>
      <c r="E23" s="17">
        <v>6054930</v>
      </c>
      <c r="F23" s="17">
        <v>1559068193</v>
      </c>
      <c r="G23" s="17">
        <v>1559068192.6684999</v>
      </c>
      <c r="H23" s="17">
        <v>0</v>
      </c>
      <c r="I23" s="17">
        <v>0</v>
      </c>
      <c r="J23" s="16">
        <v>164524034</v>
      </c>
      <c r="K23" s="16">
        <v>43979984847</v>
      </c>
      <c r="L23" s="16">
        <v>162574491</v>
      </c>
      <c r="M23" s="16">
        <v>43678744007</v>
      </c>
    </row>
    <row r="24" spans="1:13" ht="15.75" customHeight="1" outlineLevel="1" x14ac:dyDescent="0.2">
      <c r="A24" s="10"/>
      <c r="B24" s="15" t="s">
        <v>25</v>
      </c>
      <c r="C24" s="16">
        <v>0</v>
      </c>
      <c r="D24" s="16">
        <v>0</v>
      </c>
      <c r="E24" s="17">
        <v>1961468</v>
      </c>
      <c r="F24" s="17">
        <v>491006641</v>
      </c>
      <c r="G24" s="17">
        <v>491006640.96970004</v>
      </c>
      <c r="H24" s="17">
        <v>0</v>
      </c>
      <c r="I24" s="17">
        <v>0</v>
      </c>
      <c r="J24" s="16">
        <v>17208167</v>
      </c>
      <c r="K24" s="16">
        <v>4145801966</v>
      </c>
      <c r="L24" s="16">
        <v>15246699</v>
      </c>
      <c r="M24" s="16">
        <v>3654795325</v>
      </c>
    </row>
    <row r="25" spans="1:13" ht="15.75" customHeight="1" outlineLevel="1" x14ac:dyDescent="0.2">
      <c r="A25" s="10"/>
      <c r="B25" s="15" t="s">
        <v>35</v>
      </c>
      <c r="C25" s="16">
        <v>0</v>
      </c>
      <c r="D25" s="16">
        <v>0</v>
      </c>
      <c r="E25" s="17">
        <v>70888</v>
      </c>
      <c r="F25" s="17">
        <v>22848181</v>
      </c>
      <c r="G25" s="17">
        <v>22848180.654400002</v>
      </c>
      <c r="H25" s="17">
        <v>0</v>
      </c>
      <c r="I25" s="17">
        <v>0</v>
      </c>
      <c r="J25" s="16">
        <v>151934</v>
      </c>
      <c r="K25" s="16">
        <v>41114430</v>
      </c>
      <c r="L25" s="16">
        <v>81046</v>
      </c>
      <c r="M25" s="16">
        <v>18266249</v>
      </c>
    </row>
    <row r="26" spans="1:13" ht="15.75" customHeight="1" outlineLevel="1" x14ac:dyDescent="0.2">
      <c r="A26" s="10"/>
      <c r="B26" s="15" t="s">
        <v>27</v>
      </c>
      <c r="C26" s="16">
        <v>0</v>
      </c>
      <c r="D26" s="16">
        <v>0</v>
      </c>
      <c r="E26" s="17">
        <v>998682</v>
      </c>
      <c r="F26" s="17">
        <v>631759532</v>
      </c>
      <c r="G26" s="17">
        <v>631759532.27390003</v>
      </c>
      <c r="H26" s="17">
        <v>0</v>
      </c>
      <c r="I26" s="17">
        <v>0</v>
      </c>
      <c r="J26" s="16">
        <v>11155066</v>
      </c>
      <c r="K26" s="16">
        <v>6617508649</v>
      </c>
      <c r="L26" s="16">
        <v>10156384</v>
      </c>
      <c r="M26" s="16">
        <v>5985749117</v>
      </c>
    </row>
    <row r="27" spans="1:13" ht="15.75" customHeight="1" outlineLevel="1" x14ac:dyDescent="0.2">
      <c r="A27" s="10"/>
      <c r="B27" s="15" t="s">
        <v>36</v>
      </c>
      <c r="C27" s="16">
        <v>0</v>
      </c>
      <c r="D27" s="16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6">
        <v>93099</v>
      </c>
      <c r="K27" s="16">
        <v>104473868</v>
      </c>
      <c r="L27" s="16">
        <v>93099</v>
      </c>
      <c r="M27" s="16">
        <v>104473868</v>
      </c>
    </row>
    <row r="28" spans="1:13" ht="15.75" customHeight="1" outlineLevel="1" x14ac:dyDescent="0.2">
      <c r="A28" s="10"/>
      <c r="B28" s="19" t="s">
        <v>37</v>
      </c>
      <c r="C28" s="20">
        <v>13576</v>
      </c>
      <c r="D28" s="20">
        <v>5206585</v>
      </c>
      <c r="E28" s="21">
        <v>13576</v>
      </c>
      <c r="F28" s="21">
        <v>5206585</v>
      </c>
      <c r="G28" s="23">
        <v>0</v>
      </c>
      <c r="H28" s="23">
        <v>0</v>
      </c>
      <c r="I28" s="23">
        <v>5206584.7063999996</v>
      </c>
      <c r="J28" s="20">
        <v>0</v>
      </c>
      <c r="K28" s="20">
        <v>0</v>
      </c>
      <c r="L28" s="20">
        <v>0</v>
      </c>
      <c r="M28" s="20">
        <v>0</v>
      </c>
    </row>
    <row r="29" spans="1:13" s="28" customFormat="1" ht="15.75" customHeight="1" x14ac:dyDescent="0.2">
      <c r="A29" s="25" t="s">
        <v>49</v>
      </c>
      <c r="B29" s="26"/>
      <c r="C29" s="29">
        <f>SUM(C18:C28)</f>
        <v>8709137</v>
      </c>
      <c r="D29" s="29">
        <f t="shared" ref="D29:L29" si="2">SUM(D18:D28)</f>
        <v>2584707285</v>
      </c>
      <c r="E29" s="29">
        <f>SUM(E18:E28)</f>
        <v>17688801</v>
      </c>
      <c r="F29" s="29">
        <f>SUM(F18:F28)</f>
        <v>5029599378</v>
      </c>
      <c r="G29" s="29">
        <f t="shared" ref="G29:I29" si="3">SUM(G18:G28)</f>
        <v>5008286939.6302996</v>
      </c>
      <c r="H29" s="29">
        <f t="shared" si="3"/>
        <v>16105852.4142</v>
      </c>
      <c r="I29" s="29">
        <f t="shared" si="3"/>
        <v>5206584.7063999996</v>
      </c>
      <c r="J29" s="29">
        <f t="shared" si="2"/>
        <v>353975178</v>
      </c>
      <c r="K29" s="29">
        <f t="shared" si="2"/>
        <v>97577647967</v>
      </c>
      <c r="L29" s="29">
        <f t="shared" si="2"/>
        <v>344995514</v>
      </c>
      <c r="M29" s="29">
        <f>SUM(M18:M28)</f>
        <v>95132755874</v>
      </c>
    </row>
    <row r="30" spans="1:13" ht="15.75" customHeight="1" outlineLevel="1" x14ac:dyDescent="0.2">
      <c r="A30" s="11" t="s">
        <v>38</v>
      </c>
      <c r="B30" s="12" t="s">
        <v>39</v>
      </c>
      <c r="C30" s="14">
        <v>0</v>
      </c>
      <c r="D30" s="14">
        <v>0</v>
      </c>
      <c r="E30" s="14">
        <v>0</v>
      </c>
      <c r="F30" s="14">
        <v>0</v>
      </c>
      <c r="G30" s="22">
        <v>0</v>
      </c>
      <c r="H30" s="22">
        <v>0</v>
      </c>
      <c r="I30" s="22">
        <v>0</v>
      </c>
      <c r="J30" s="14">
        <v>90</v>
      </c>
      <c r="K30" s="14">
        <v>0</v>
      </c>
      <c r="L30" s="14">
        <v>90</v>
      </c>
      <c r="M30" s="14">
        <v>0</v>
      </c>
    </row>
    <row r="31" spans="1:13" ht="15.75" customHeight="1" outlineLevel="1" x14ac:dyDescent="0.2">
      <c r="A31" s="10"/>
      <c r="B31" s="15" t="s">
        <v>40</v>
      </c>
      <c r="C31" s="17">
        <v>29346</v>
      </c>
      <c r="D31" s="17">
        <v>30236007</v>
      </c>
      <c r="E31" s="17">
        <v>4745</v>
      </c>
      <c r="F31" s="17">
        <v>5342896</v>
      </c>
      <c r="G31" s="17">
        <v>5342896.0975000001</v>
      </c>
      <c r="H31" s="17">
        <v>0</v>
      </c>
      <c r="I31" s="17">
        <v>0</v>
      </c>
      <c r="J31" s="17">
        <v>93099</v>
      </c>
      <c r="K31" s="17">
        <v>104491429</v>
      </c>
      <c r="L31" s="17">
        <v>117700</v>
      </c>
      <c r="M31" s="17">
        <v>129384540</v>
      </c>
    </row>
    <row r="32" spans="1:13" ht="15.75" customHeight="1" outlineLevel="1" x14ac:dyDescent="0.2">
      <c r="A32" s="10"/>
      <c r="B32" s="15" t="s">
        <v>29</v>
      </c>
      <c r="C32" s="17">
        <v>0</v>
      </c>
      <c r="D32" s="17">
        <v>0</v>
      </c>
      <c r="E32" s="17">
        <v>3000</v>
      </c>
      <c r="F32" s="17">
        <v>1108001</v>
      </c>
      <c r="G32" s="17">
        <v>0</v>
      </c>
      <c r="H32" s="17">
        <v>1108001.1000000001</v>
      </c>
      <c r="I32" s="17">
        <v>0</v>
      </c>
      <c r="J32" s="17">
        <v>49663</v>
      </c>
      <c r="K32" s="17">
        <v>17681842</v>
      </c>
      <c r="L32" s="17">
        <v>46663</v>
      </c>
      <c r="M32" s="17">
        <v>16573841</v>
      </c>
    </row>
    <row r="33" spans="1:13" ht="15.75" customHeight="1" outlineLevel="1" x14ac:dyDescent="0.2">
      <c r="A33" s="10"/>
      <c r="B33" s="15" t="s">
        <v>41</v>
      </c>
      <c r="C33" s="17">
        <v>357565</v>
      </c>
      <c r="D33" s="17">
        <v>503103253</v>
      </c>
      <c r="E33" s="17">
        <v>357565</v>
      </c>
      <c r="F33" s="17">
        <v>503103253</v>
      </c>
      <c r="G33" s="17">
        <v>0</v>
      </c>
      <c r="H33" s="17">
        <v>0</v>
      </c>
      <c r="I33" s="17">
        <v>503103252.69</v>
      </c>
      <c r="J33" s="17">
        <v>0</v>
      </c>
      <c r="K33" s="17">
        <v>0</v>
      </c>
      <c r="L33" s="17">
        <v>0</v>
      </c>
      <c r="M33" s="17">
        <v>0</v>
      </c>
    </row>
    <row r="34" spans="1:13" ht="15.75" customHeight="1" outlineLevel="1" x14ac:dyDescent="0.2">
      <c r="A34" s="10"/>
      <c r="B34" s="15" t="s">
        <v>30</v>
      </c>
      <c r="C34" s="17">
        <v>4467</v>
      </c>
      <c r="D34" s="17">
        <v>1232467</v>
      </c>
      <c r="E34" s="17">
        <v>13749</v>
      </c>
      <c r="F34" s="17">
        <v>1805291</v>
      </c>
      <c r="G34" s="17">
        <v>787820.4</v>
      </c>
      <c r="H34" s="17">
        <v>1017471.0466000001</v>
      </c>
      <c r="I34" s="17">
        <v>0</v>
      </c>
      <c r="J34" s="17">
        <v>12772645</v>
      </c>
      <c r="K34" s="17">
        <v>2857309762</v>
      </c>
      <c r="L34" s="17">
        <v>12763363</v>
      </c>
      <c r="M34" s="17">
        <v>2856736938</v>
      </c>
    </row>
    <row r="35" spans="1:13" ht="15.75" customHeight="1" outlineLevel="1" x14ac:dyDescent="0.2">
      <c r="A35" s="10"/>
      <c r="B35" s="15" t="s">
        <v>31</v>
      </c>
      <c r="C35" s="17">
        <v>63000</v>
      </c>
      <c r="D35" s="17">
        <v>16616960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25916892</v>
      </c>
      <c r="K35" s="17">
        <v>6306298666</v>
      </c>
      <c r="L35" s="17">
        <v>25979892</v>
      </c>
      <c r="M35" s="17">
        <v>6322915626</v>
      </c>
    </row>
    <row r="36" spans="1:13" ht="15.75" customHeight="1" outlineLevel="1" x14ac:dyDescent="0.2">
      <c r="A36" s="10"/>
      <c r="B36" s="15" t="s">
        <v>32</v>
      </c>
      <c r="C36" s="17">
        <v>36000</v>
      </c>
      <c r="D36" s="17">
        <v>18826022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2790828</v>
      </c>
      <c r="K36" s="17">
        <v>1395342294</v>
      </c>
      <c r="L36" s="17">
        <v>2826828</v>
      </c>
      <c r="M36" s="17">
        <v>1414168316</v>
      </c>
    </row>
    <row r="37" spans="1:13" ht="15.75" customHeight="1" outlineLevel="1" x14ac:dyDescent="0.2">
      <c r="A37" s="10"/>
      <c r="B37" s="15" t="s">
        <v>33</v>
      </c>
      <c r="C37" s="17">
        <v>58000</v>
      </c>
      <c r="D37" s="17">
        <v>31634757</v>
      </c>
      <c r="E37" s="17">
        <v>65796</v>
      </c>
      <c r="F37" s="17">
        <v>32488223</v>
      </c>
      <c r="G37" s="17">
        <v>32488223.213199999</v>
      </c>
      <c r="H37" s="17">
        <v>0</v>
      </c>
      <c r="I37" s="17">
        <v>0</v>
      </c>
      <c r="J37" s="17">
        <v>10922900</v>
      </c>
      <c r="K37" s="17">
        <v>5763655205</v>
      </c>
      <c r="L37" s="17">
        <v>10915104</v>
      </c>
      <c r="M37" s="17">
        <v>5762801739</v>
      </c>
    </row>
    <row r="38" spans="1:13" ht="15.75" customHeight="1" outlineLevel="1" x14ac:dyDescent="0.2">
      <c r="A38" s="10"/>
      <c r="B38" s="15" t="s">
        <v>34</v>
      </c>
      <c r="C38" s="17">
        <v>345000</v>
      </c>
      <c r="D38" s="17">
        <v>121489071</v>
      </c>
      <c r="E38" s="17">
        <v>30000</v>
      </c>
      <c r="F38" s="17">
        <v>9791619</v>
      </c>
      <c r="G38" s="17">
        <v>9791619</v>
      </c>
      <c r="H38" s="17">
        <v>0</v>
      </c>
      <c r="I38" s="17">
        <v>0</v>
      </c>
      <c r="J38" s="17">
        <v>57100884</v>
      </c>
      <c r="K38" s="17">
        <v>17835012056</v>
      </c>
      <c r="L38" s="17">
        <v>57415884</v>
      </c>
      <c r="M38" s="17">
        <v>17946709508</v>
      </c>
    </row>
    <row r="39" spans="1:13" ht="15.75" customHeight="1" outlineLevel="1" x14ac:dyDescent="0.2">
      <c r="A39" s="10"/>
      <c r="B39" s="15" t="s">
        <v>42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519</v>
      </c>
      <c r="K39" s="17">
        <v>0</v>
      </c>
      <c r="L39" s="17">
        <v>519</v>
      </c>
      <c r="M39" s="17">
        <v>0</v>
      </c>
    </row>
    <row r="40" spans="1:13" ht="15.75" customHeight="1" outlineLevel="1" x14ac:dyDescent="0.2">
      <c r="A40" s="10"/>
      <c r="B40" s="15" t="s">
        <v>43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52</v>
      </c>
      <c r="K40" s="17">
        <v>0</v>
      </c>
      <c r="L40" s="17">
        <v>52</v>
      </c>
      <c r="M40" s="17">
        <v>0</v>
      </c>
    </row>
    <row r="41" spans="1:13" ht="15.75" customHeight="1" outlineLevel="1" x14ac:dyDescent="0.2">
      <c r="A41" s="10"/>
      <c r="B41" s="15" t="s">
        <v>44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10500</v>
      </c>
      <c r="K41" s="17">
        <v>0</v>
      </c>
      <c r="L41" s="17">
        <v>10500</v>
      </c>
      <c r="M41" s="17">
        <v>0</v>
      </c>
    </row>
    <row r="42" spans="1:13" ht="15.75" customHeight="1" outlineLevel="1" x14ac:dyDescent="0.2">
      <c r="A42" s="10"/>
      <c r="B42" s="15" t="s">
        <v>25</v>
      </c>
      <c r="C42" s="17">
        <v>0</v>
      </c>
      <c r="D42" s="17">
        <v>0</v>
      </c>
      <c r="E42" s="17">
        <v>9400</v>
      </c>
      <c r="F42" s="17">
        <v>2582318</v>
      </c>
      <c r="G42" s="17">
        <v>2582318.1800000002</v>
      </c>
      <c r="H42" s="17">
        <v>0</v>
      </c>
      <c r="I42" s="17">
        <v>0</v>
      </c>
      <c r="J42" s="17">
        <v>4621277</v>
      </c>
      <c r="K42" s="17">
        <v>1249751763</v>
      </c>
      <c r="L42" s="17">
        <v>4611877</v>
      </c>
      <c r="M42" s="17">
        <v>1247169445</v>
      </c>
    </row>
    <row r="43" spans="1:13" ht="15.75" customHeight="1" outlineLevel="1" x14ac:dyDescent="0.2">
      <c r="A43" s="10"/>
      <c r="B43" s="15" t="s">
        <v>35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167190</v>
      </c>
      <c r="K43" s="17">
        <v>2235108</v>
      </c>
      <c r="L43" s="17">
        <v>167190</v>
      </c>
      <c r="M43" s="17">
        <v>2235108</v>
      </c>
    </row>
    <row r="44" spans="1:13" ht="15.75" customHeight="1" outlineLevel="1" x14ac:dyDescent="0.2">
      <c r="A44" s="10"/>
      <c r="B44" s="15" t="s">
        <v>27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3368518</v>
      </c>
      <c r="K44" s="17">
        <v>2222606323</v>
      </c>
      <c r="L44" s="17">
        <v>3368518</v>
      </c>
      <c r="M44" s="17">
        <v>2222606323</v>
      </c>
    </row>
    <row r="45" spans="1:13" ht="15.75" customHeight="1" outlineLevel="1" x14ac:dyDescent="0.2">
      <c r="A45" s="10"/>
      <c r="B45" s="19" t="s">
        <v>45</v>
      </c>
      <c r="C45" s="21">
        <v>0</v>
      </c>
      <c r="D45" s="21">
        <v>0</v>
      </c>
      <c r="E45" s="21">
        <v>0</v>
      </c>
      <c r="F45" s="21">
        <v>0</v>
      </c>
      <c r="G45" s="23">
        <v>0</v>
      </c>
      <c r="H45" s="23">
        <v>0</v>
      </c>
      <c r="I45" s="23">
        <v>0</v>
      </c>
      <c r="J45" s="21">
        <v>2150</v>
      </c>
      <c r="K45" s="21">
        <v>0</v>
      </c>
      <c r="L45" s="21">
        <v>2150</v>
      </c>
      <c r="M45" s="21">
        <v>0</v>
      </c>
    </row>
    <row r="46" spans="1:13" s="28" customFormat="1" ht="15.75" customHeight="1" x14ac:dyDescent="0.2">
      <c r="A46" s="25" t="s">
        <v>48</v>
      </c>
      <c r="B46" s="26"/>
      <c r="C46" s="29">
        <f>SUM(C30:C45)</f>
        <v>893378</v>
      </c>
      <c r="D46" s="29">
        <f t="shared" ref="D46:M46" si="4">SUM(D30:D45)</f>
        <v>723138537</v>
      </c>
      <c r="E46" s="29">
        <f>SUM(E30:E45)</f>
        <v>484255</v>
      </c>
      <c r="F46" s="29">
        <f>SUM(F30:F45)</f>
        <v>556221601</v>
      </c>
      <c r="G46" s="29">
        <f t="shared" ref="G46:I46" si="5">SUM(G30:G45)</f>
        <v>50992876.890699998</v>
      </c>
      <c r="H46" s="29">
        <f t="shared" si="5"/>
        <v>2125472.1466000001</v>
      </c>
      <c r="I46" s="29">
        <f t="shared" si="5"/>
        <v>503103252.69</v>
      </c>
      <c r="J46" s="29">
        <f t="shared" si="4"/>
        <v>117817207</v>
      </c>
      <c r="K46" s="29">
        <f t="shared" si="4"/>
        <v>37754384448</v>
      </c>
      <c r="L46" s="29">
        <f>SUM(L30:L45)</f>
        <v>118226330</v>
      </c>
      <c r="M46" s="29">
        <f t="shared" si="4"/>
        <v>37921301384</v>
      </c>
    </row>
    <row r="47" spans="1:13" s="28" customFormat="1" ht="15.75" customHeight="1" x14ac:dyDescent="0.2">
      <c r="A47" s="37" t="s">
        <v>47</v>
      </c>
      <c r="B47" s="38"/>
      <c r="C47" s="30">
        <f t="shared" ref="C47:M47" si="6">SUM(C46,C29,C17)</f>
        <v>20170986</v>
      </c>
      <c r="D47" s="30">
        <f t="shared" si="6"/>
        <v>5988272092</v>
      </c>
      <c r="E47" s="30">
        <f>SUM(E46,E29,E17)</f>
        <v>29789644</v>
      </c>
      <c r="F47" s="30">
        <f>SUM(F46,F29,F17)</f>
        <v>7637262101</v>
      </c>
      <c r="G47" s="30">
        <f>SUM(G46,G29,G17)</f>
        <v>7047143274.4278002</v>
      </c>
      <c r="H47" s="30">
        <f>SUM(H46,H29,H17)</f>
        <v>18231324.560800001</v>
      </c>
      <c r="I47" s="30">
        <f>SUM(I46,I29,I17)</f>
        <v>571887501.27139997</v>
      </c>
      <c r="J47" s="30">
        <f t="shared" si="6"/>
        <v>602881022</v>
      </c>
      <c r="K47" s="30">
        <f t="shared" si="6"/>
        <v>159296906048</v>
      </c>
      <c r="L47" s="30">
        <f t="shared" si="6"/>
        <v>593262364</v>
      </c>
      <c r="M47" s="30">
        <f t="shared" si="6"/>
        <v>157647916039</v>
      </c>
    </row>
  </sheetData>
  <mergeCells count="7">
    <mergeCell ref="L3:M3"/>
    <mergeCell ref="E3:F3"/>
    <mergeCell ref="G3:I3"/>
    <mergeCell ref="A47:B47"/>
    <mergeCell ref="A3:A4"/>
    <mergeCell ref="C3:D3"/>
    <mergeCell ref="J3:K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재고자산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2017-07-10T05:09:56Z</dcterms:created>
  <dcterms:modified xsi:type="dcterms:W3CDTF">2022-12-28T09:26:39Z</dcterms:modified>
</cp:coreProperties>
</file>