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1. 업무회의록\"/>
    </mc:Choice>
  </mc:AlternateContent>
  <xr:revisionPtr revIDLastSave="0" documentId="8_{1F910EB6-4A56-4589-9847-7E8C47A9F364}" xr6:coauthVersionLast="47" xr6:coauthVersionMax="47" xr10:uidLastSave="{00000000-0000-0000-0000-000000000000}"/>
  <bookViews>
    <workbookView xWindow="10395" yWindow="1155" windowWidth="15570" windowHeight="11625" xr2:uid="{00000000-000D-0000-FFFF-FFFF00000000}"/>
  </bookViews>
  <sheets>
    <sheet name="계획실행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4" l="1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I18" i="4" s="1"/>
  <c r="H14" i="4"/>
  <c r="G14" i="4"/>
  <c r="F14" i="4"/>
  <c r="E14" i="4"/>
  <c r="D14" i="4"/>
  <c r="D18" i="4" s="1"/>
  <c r="I13" i="4"/>
  <c r="H13" i="4"/>
  <c r="G13" i="4"/>
  <c r="F13" i="4"/>
  <c r="E13" i="4"/>
  <c r="D13" i="4"/>
  <c r="I9" i="4"/>
  <c r="H9" i="4"/>
  <c r="G9" i="4"/>
  <c r="F9" i="4"/>
  <c r="E9" i="4"/>
  <c r="D9" i="4"/>
  <c r="E18" i="4" l="1"/>
  <c r="F18" i="4"/>
  <c r="H18" i="4"/>
  <c r="G18" i="4"/>
</calcChain>
</file>

<file path=xl/sharedStrings.xml><?xml version="1.0" encoding="utf-8"?>
<sst xmlns="http://schemas.openxmlformats.org/spreadsheetml/2006/main" count="29" uniqueCount="16">
  <si>
    <t>사업계획(2)</t>
  </si>
  <si>
    <t>TOUCH</t>
  </si>
  <si>
    <t>AF</t>
  </si>
  <si>
    <t>MST</t>
  </si>
  <si>
    <t>기타</t>
  </si>
  <si>
    <t>구분</t>
  </si>
  <si>
    <t>상반기</t>
  </si>
  <si>
    <t>하반기</t>
  </si>
  <si>
    <t>합계</t>
  </si>
  <si>
    <t>사업계획(1)</t>
  </si>
  <si>
    <t>실행</t>
  </si>
  <si>
    <t>소계</t>
  </si>
  <si>
    <t>매출 계획 VS 실행</t>
    <phoneticPr fontId="2" type="noConversion"/>
  </si>
  <si>
    <t xml:space="preserve">국내 사업부 전체 </t>
  </si>
  <si>
    <t xml:space="preserve">해외 중국 사업부 </t>
  </si>
  <si>
    <t xml:space="preserve">국내 해외 합계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</si>
</sst>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9" fontId="0" fillId="0" borderId="1" xfId="2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Continuous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1" fontId="0" fillId="0" borderId="4" xfId="1" applyFont="1" applyFill="1" applyBorder="1" applyAlignment="1">
      <alignment horizontal="center" vertical="center"/>
    </xf>
    <xf numFmtId="9" fontId="0" fillId="0" borderId="4" xfId="2" applyFont="1" applyFill="1" applyBorder="1" applyAlignment="1">
      <alignment horizontal="center" vertical="center"/>
    </xf>
    <xf numFmtId="9" fontId="0" fillId="0" borderId="5" xfId="2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0" fillId="0" borderId="7" xfId="2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3" borderId="9" xfId="0" applyFont="1" applyFill="1" applyBorder="1" applyAlignment="1">
      <alignment horizontal="centerContinuous" vertical="center"/>
    </xf>
    <xf numFmtId="0" fontId="3" fillId="3" borderId="10" xfId="0" applyFont="1" applyFill="1" applyBorder="1" applyAlignment="1">
      <alignment horizontal="centerContinuous" vertical="center"/>
    </xf>
    <xf numFmtId="41" fontId="3" fillId="3" borderId="10" xfId="1" applyFont="1" applyFill="1" applyBorder="1" applyAlignment="1">
      <alignment horizontal="center" vertical="center"/>
    </xf>
    <xf numFmtId="9" fontId="3" fillId="3" borderId="10" xfId="2" applyFont="1" applyFill="1" applyBorder="1" applyAlignment="1">
      <alignment horizontal="center" vertical="center"/>
    </xf>
    <xf numFmtId="9" fontId="3" fillId="3" borderId="11" xfId="2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2128-831D-4A2A-8E71-19F9ED27F60A}">
  <dimension ref="B1:K18"/>
  <sheetViews>
    <sheetView showGridLines="0" tabSelected="1" workbookViewId="0">
      <selection activeCell="D12" sqref="D12"/>
    </sheetView>
  </sheetViews>
  <sheetFormatPr defaultRowHeight="16.5" x14ac:dyDescent="0.3"/>
  <cols>
    <col min="1" max="1" width="1.375" customWidth="1"/>
    <col min="2" max="2" width="15.875" customWidth="1"/>
    <col min="3" max="3" width="11.25" customWidth="1"/>
    <col min="4" max="9" width="12.75" bestFit="1" customWidth="1"/>
    <col min="10" max="11" width="10.5" customWidth="1"/>
  </cols>
  <sheetData>
    <row r="1" spans="2:11" ht="31.5" x14ac:dyDescent="0.3">
      <c r="B1" s="4" t="s">
        <v>12</v>
      </c>
      <c r="C1" s="4"/>
      <c r="D1" s="4"/>
      <c r="E1" s="4"/>
      <c r="F1" s="4"/>
      <c r="G1" s="4"/>
      <c r="H1" s="4"/>
      <c r="I1" s="4"/>
      <c r="J1" s="4"/>
      <c r="K1" s="4"/>
    </row>
    <row r="3" spans="2:11" ht="23.25" customHeight="1" x14ac:dyDescent="0.3">
      <c r="B3" s="6" t="s">
        <v>5</v>
      </c>
      <c r="C3" s="6"/>
      <c r="D3" s="8" t="s">
        <v>6</v>
      </c>
      <c r="E3" s="8"/>
      <c r="F3" s="8"/>
      <c r="G3" s="8" t="s">
        <v>7</v>
      </c>
      <c r="H3" s="8"/>
      <c r="I3" s="8"/>
      <c r="J3" s="6" t="s">
        <v>6</v>
      </c>
      <c r="K3" s="6" t="s">
        <v>7</v>
      </c>
    </row>
    <row r="4" spans="2:11" ht="23.25" customHeight="1" thickBot="1" x14ac:dyDescent="0.35">
      <c r="B4" s="7"/>
      <c r="C4" s="7"/>
      <c r="D4" s="5" t="s">
        <v>9</v>
      </c>
      <c r="E4" s="5" t="s">
        <v>0</v>
      </c>
      <c r="F4" s="5" t="s">
        <v>10</v>
      </c>
      <c r="G4" s="5" t="s">
        <v>9</v>
      </c>
      <c r="H4" s="5" t="s">
        <v>0</v>
      </c>
      <c r="I4" s="5" t="s">
        <v>10</v>
      </c>
      <c r="J4" s="7"/>
      <c r="K4" s="7"/>
    </row>
    <row r="5" spans="2:11" ht="23.25" customHeight="1" x14ac:dyDescent="0.3">
      <c r="B5" s="10" t="s">
        <v>13</v>
      </c>
      <c r="C5" s="11" t="s">
        <v>1</v>
      </c>
      <c r="D5" s="12">
        <v>17175730</v>
      </c>
      <c r="E5" s="12">
        <v>17086190</v>
      </c>
      <c r="F5" s="12">
        <v>14127895.433</v>
      </c>
      <c r="G5" s="12">
        <v>21369865</v>
      </c>
      <c r="H5" s="12">
        <v>20914575</v>
      </c>
      <c r="I5" s="12">
        <v>11570075.25</v>
      </c>
      <c r="J5" s="13">
        <v>0.82254992556357143</v>
      </c>
      <c r="K5" s="14">
        <v>0.54142013765646158</v>
      </c>
    </row>
    <row r="6" spans="2:11" ht="23.25" customHeight="1" x14ac:dyDescent="0.3">
      <c r="B6" s="15"/>
      <c r="C6" s="1" t="s">
        <v>2</v>
      </c>
      <c r="D6" s="2">
        <v>2877160</v>
      </c>
      <c r="E6" s="2">
        <v>2668710</v>
      </c>
      <c r="F6" s="2">
        <v>1531053.3359999999</v>
      </c>
      <c r="G6" s="2">
        <v>8942780</v>
      </c>
      <c r="H6" s="2">
        <v>7404320</v>
      </c>
      <c r="I6" s="2">
        <v>3038875</v>
      </c>
      <c r="J6" s="3">
        <v>0.53214049131782726</v>
      </c>
      <c r="K6" s="16">
        <v>0.33981323481065173</v>
      </c>
    </row>
    <row r="7" spans="2:11" ht="23.25" customHeight="1" x14ac:dyDescent="0.3">
      <c r="B7" s="15"/>
      <c r="C7" s="1" t="s">
        <v>3</v>
      </c>
      <c r="D7" s="2">
        <v>5504400</v>
      </c>
      <c r="E7" s="2">
        <v>4298800</v>
      </c>
      <c r="F7" s="2">
        <v>4016565.1919999998</v>
      </c>
      <c r="G7" s="2">
        <v>3874310</v>
      </c>
      <c r="H7" s="2">
        <v>3145120</v>
      </c>
      <c r="I7" s="2">
        <v>4895550</v>
      </c>
      <c r="J7" s="3">
        <v>0.72970081970787004</v>
      </c>
      <c r="K7" s="16">
        <v>1.2635927429658442</v>
      </c>
    </row>
    <row r="8" spans="2:11" ht="23.25" customHeight="1" x14ac:dyDescent="0.3">
      <c r="B8" s="17"/>
      <c r="C8" s="1" t="s">
        <v>4</v>
      </c>
      <c r="D8" s="2">
        <v>125400.00000000003</v>
      </c>
      <c r="E8" s="2">
        <v>125400.00000000003</v>
      </c>
      <c r="F8" s="2">
        <v>150016.622</v>
      </c>
      <c r="G8" s="2">
        <v>377300</v>
      </c>
      <c r="H8" s="2">
        <v>359700</v>
      </c>
      <c r="I8" s="2">
        <v>73427.5</v>
      </c>
      <c r="J8" s="3">
        <v>1.1963048006379582</v>
      </c>
      <c r="K8" s="16">
        <v>0.19461304002120328</v>
      </c>
    </row>
    <row r="9" spans="2:11" ht="23.25" customHeight="1" thickBot="1" x14ac:dyDescent="0.35">
      <c r="B9" s="18" t="s">
        <v>11</v>
      </c>
      <c r="C9" s="19"/>
      <c r="D9" s="20">
        <f t="shared" ref="D9:I9" si="0">SUM(D5:D8)</f>
        <v>25682690</v>
      </c>
      <c r="E9" s="20">
        <f t="shared" si="0"/>
        <v>24179100</v>
      </c>
      <c r="F9" s="20">
        <f t="shared" si="0"/>
        <v>19825530.583000001</v>
      </c>
      <c r="G9" s="20">
        <f t="shared" si="0"/>
        <v>34564255</v>
      </c>
      <c r="H9" s="20">
        <f t="shared" si="0"/>
        <v>31823715</v>
      </c>
      <c r="I9" s="20">
        <f t="shared" si="0"/>
        <v>19577927.75</v>
      </c>
      <c r="J9" s="21">
        <v>0.77194135750577531</v>
      </c>
      <c r="K9" s="22">
        <v>0.56642122765267178</v>
      </c>
    </row>
    <row r="10" spans="2:11" ht="23.25" customHeight="1" x14ac:dyDescent="0.3">
      <c r="B10" s="10" t="s">
        <v>14</v>
      </c>
      <c r="C10" s="11" t="s">
        <v>1</v>
      </c>
      <c r="D10" s="12">
        <v>941138.00000000012</v>
      </c>
      <c r="E10" s="12">
        <v>1028430.9199999999</v>
      </c>
      <c r="F10" s="12">
        <v>1064612.216</v>
      </c>
      <c r="G10" s="12">
        <v>4835507.59681</v>
      </c>
      <c r="H10" s="12">
        <v>3650264.8793599997</v>
      </c>
      <c r="I10" s="12">
        <v>2223410</v>
      </c>
      <c r="J10" s="13">
        <v>1.1311967171658139</v>
      </c>
      <c r="K10" s="14">
        <v>0.45980901807843105</v>
      </c>
    </row>
    <row r="11" spans="2:11" ht="23.25" customHeight="1" x14ac:dyDescent="0.3">
      <c r="B11" s="15"/>
      <c r="C11" s="1" t="s">
        <v>2</v>
      </c>
      <c r="D11" s="2">
        <v>1079850.75</v>
      </c>
      <c r="E11" s="2">
        <v>2367203.8500000006</v>
      </c>
      <c r="F11" s="2">
        <v>657222.68400000001</v>
      </c>
      <c r="G11" s="2">
        <v>3081584.3861000002</v>
      </c>
      <c r="H11" s="2">
        <v>2127927.6561400001</v>
      </c>
      <c r="I11" s="2">
        <v>1045925</v>
      </c>
      <c r="J11" s="3">
        <v>0.60862363062673241</v>
      </c>
      <c r="K11" s="16">
        <v>0.33941144195752643</v>
      </c>
    </row>
    <row r="12" spans="2:11" ht="23.25" customHeight="1" x14ac:dyDescent="0.3">
      <c r="B12" s="17"/>
      <c r="C12" s="1" t="s">
        <v>4</v>
      </c>
      <c r="D12" s="2">
        <v>2530</v>
      </c>
      <c r="E12" s="2">
        <v>2530</v>
      </c>
      <c r="F12" s="2">
        <v>827.83</v>
      </c>
      <c r="G12" s="2">
        <v>129720.80000000002</v>
      </c>
      <c r="H12" s="2">
        <v>129723.72600000001</v>
      </c>
      <c r="I12" s="2">
        <v>0</v>
      </c>
      <c r="J12" s="3">
        <v>0.32720553359683796</v>
      </c>
      <c r="K12" s="16">
        <v>0</v>
      </c>
    </row>
    <row r="13" spans="2:11" ht="23.25" customHeight="1" thickBot="1" x14ac:dyDescent="0.35">
      <c r="B13" s="18" t="s">
        <v>11</v>
      </c>
      <c r="C13" s="19"/>
      <c r="D13" s="20">
        <f t="shared" ref="D13:I13" si="1">SUM(D10:D12)</f>
        <v>2023518.75</v>
      </c>
      <c r="E13" s="20">
        <f t="shared" si="1"/>
        <v>3398164.7700000005</v>
      </c>
      <c r="F13" s="20">
        <f t="shared" si="1"/>
        <v>1722662.73</v>
      </c>
      <c r="G13" s="20">
        <f t="shared" si="1"/>
        <v>8046812.7829099996</v>
      </c>
      <c r="H13" s="20">
        <f t="shared" si="1"/>
        <v>5907916.2614999991</v>
      </c>
      <c r="I13" s="20">
        <f t="shared" si="1"/>
        <v>3269335</v>
      </c>
      <c r="J13" s="21">
        <v>0.85132036952956314</v>
      </c>
      <c r="K13" s="22">
        <v>0.4062894326239932</v>
      </c>
    </row>
    <row r="14" spans="2:11" ht="23.25" customHeight="1" x14ac:dyDescent="0.3">
      <c r="B14" s="23" t="s">
        <v>15</v>
      </c>
      <c r="C14" s="24" t="s">
        <v>1</v>
      </c>
      <c r="D14" s="12">
        <f>D5+D10</f>
        <v>18116868</v>
      </c>
      <c r="E14" s="12">
        <f t="shared" ref="E14:I15" si="2">E5+E10</f>
        <v>18114620.920000002</v>
      </c>
      <c r="F14" s="12">
        <f t="shared" si="2"/>
        <v>15192507.649</v>
      </c>
      <c r="G14" s="12">
        <f t="shared" si="2"/>
        <v>26205372.596809998</v>
      </c>
      <c r="H14" s="12">
        <f t="shared" si="2"/>
        <v>24564839.879359998</v>
      </c>
      <c r="I14" s="12">
        <f t="shared" si="2"/>
        <v>13793485.25</v>
      </c>
      <c r="J14" s="13">
        <v>0.83858355920018846</v>
      </c>
      <c r="K14" s="14">
        <v>0.52636096659351039</v>
      </c>
    </row>
    <row r="15" spans="2:11" ht="23.25" customHeight="1" x14ac:dyDescent="0.3">
      <c r="B15" s="25"/>
      <c r="C15" s="9" t="s">
        <v>2</v>
      </c>
      <c r="D15" s="2">
        <f t="shared" ref="D15" si="3">D6+D11</f>
        <v>3957010.75</v>
      </c>
      <c r="E15" s="2">
        <f t="shared" si="2"/>
        <v>5035913.8500000006</v>
      </c>
      <c r="F15" s="2">
        <f t="shared" si="2"/>
        <v>2188276.02</v>
      </c>
      <c r="G15" s="2">
        <f t="shared" si="2"/>
        <v>12024364.3861</v>
      </c>
      <c r="H15" s="2">
        <f t="shared" si="2"/>
        <v>9532247.6561399996</v>
      </c>
      <c r="I15" s="2">
        <f t="shared" si="2"/>
        <v>4084800</v>
      </c>
      <c r="J15" s="3">
        <v>0.55301240210176328</v>
      </c>
      <c r="K15" s="16">
        <v>0.33971026399715337</v>
      </c>
    </row>
    <row r="16" spans="2:11" ht="23.25" customHeight="1" x14ac:dyDescent="0.3">
      <c r="B16" s="25"/>
      <c r="C16" s="9" t="s">
        <v>3</v>
      </c>
      <c r="D16" s="2">
        <f>D7</f>
        <v>5504400</v>
      </c>
      <c r="E16" s="2">
        <f t="shared" ref="E16:I16" si="4">E7</f>
        <v>4298800</v>
      </c>
      <c r="F16" s="2">
        <f t="shared" si="4"/>
        <v>4016565.1919999998</v>
      </c>
      <c r="G16" s="2">
        <f t="shared" si="4"/>
        <v>3874310</v>
      </c>
      <c r="H16" s="2">
        <f t="shared" si="4"/>
        <v>3145120</v>
      </c>
      <c r="I16" s="2">
        <f t="shared" si="4"/>
        <v>4895550</v>
      </c>
      <c r="J16" s="3">
        <v>0.72970081970787004</v>
      </c>
      <c r="K16" s="16">
        <v>1.2635927429658442</v>
      </c>
    </row>
    <row r="17" spans="2:11" ht="23.25" customHeight="1" x14ac:dyDescent="0.3">
      <c r="B17" s="26"/>
      <c r="C17" s="9" t="s">
        <v>4</v>
      </c>
      <c r="D17" s="2">
        <f>D8+D12</f>
        <v>127930.00000000003</v>
      </c>
      <c r="E17" s="2">
        <f t="shared" ref="E17:I17" si="5">E8+E12</f>
        <v>127930.00000000003</v>
      </c>
      <c r="F17" s="2">
        <f t="shared" si="5"/>
        <v>150844.45199999999</v>
      </c>
      <c r="G17" s="2">
        <f t="shared" si="5"/>
        <v>507020.80000000005</v>
      </c>
      <c r="H17" s="2">
        <f t="shared" si="5"/>
        <v>489423.72600000002</v>
      </c>
      <c r="I17" s="2">
        <f t="shared" si="5"/>
        <v>73427.5</v>
      </c>
      <c r="J17" s="3">
        <v>1.179117110920034</v>
      </c>
      <c r="K17" s="16">
        <v>0.14482147477973289</v>
      </c>
    </row>
    <row r="18" spans="2:11" ht="23.25" customHeight="1" thickBot="1" x14ac:dyDescent="0.35">
      <c r="B18" s="18" t="s">
        <v>8</v>
      </c>
      <c r="C18" s="19"/>
      <c r="D18" s="20">
        <f t="shared" ref="D18:I18" si="6">SUM(D14:D17)</f>
        <v>27706208.75</v>
      </c>
      <c r="E18" s="20">
        <f t="shared" si="6"/>
        <v>27577264.770000003</v>
      </c>
      <c r="F18" s="20">
        <f t="shared" si="6"/>
        <v>21548193.313000001</v>
      </c>
      <c r="G18" s="20">
        <f t="shared" si="6"/>
        <v>42611067.782909997</v>
      </c>
      <c r="H18" s="20">
        <f t="shared" si="6"/>
        <v>37731631.261500001</v>
      </c>
      <c r="I18" s="20">
        <f t="shared" si="6"/>
        <v>22847262.75</v>
      </c>
      <c r="J18" s="21">
        <v>0.77773879159847159</v>
      </c>
      <c r="K18" s="22">
        <v>0.53618141808601527</v>
      </c>
    </row>
  </sheetData>
  <mergeCells count="6">
    <mergeCell ref="B14:B17"/>
    <mergeCell ref="B3:C4"/>
    <mergeCell ref="J3:J4"/>
    <mergeCell ref="K3:K4"/>
    <mergeCell ref="B5:B8"/>
    <mergeCell ref="B10:B1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계획실행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2017-07-02T02:31:23Z</dcterms:created>
  <dcterms:modified xsi:type="dcterms:W3CDTF">2022-11-14T08:32:19Z</dcterms:modified>
</cp:coreProperties>
</file>