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2. 서류제출확인\"/>
    </mc:Choice>
  </mc:AlternateContent>
  <xr:revisionPtr revIDLastSave="0" documentId="13_ncr:1_{B47FA003-129B-437D-B274-DC026ABEC98C}" xr6:coauthVersionLast="47" xr6:coauthVersionMax="47" xr10:uidLastSave="{00000000-0000-0000-0000-000000000000}"/>
  <bookViews>
    <workbookView xWindow="6450" yWindow="660" windowWidth="15570" windowHeight="11625" xr2:uid="{396DC158-ACB3-446D-910A-2E9EC73B9D41}"/>
  </bookViews>
  <sheets>
    <sheet name="매출현황" sheetId="1" r:id="rId1"/>
  </sheets>
  <definedNames>
    <definedName name="_xlnm._FilterDatabase" localSheetId="0" hidden="1">매출현황!$B$8:$K$118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9" i="1"/>
  <c r="E6" i="1"/>
  <c r="F6" i="1"/>
  <c r="D6" i="1"/>
  <c r="C6" i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H6" i="1" l="1"/>
  <c r="G6" i="1"/>
</calcChain>
</file>

<file path=xl/sharedStrings.xml><?xml version="1.0" encoding="utf-8"?>
<sst xmlns="http://schemas.openxmlformats.org/spreadsheetml/2006/main" count="346" uniqueCount="81">
  <si>
    <t>전체 매출 현황(5월~9월)</t>
    <phoneticPr fontId="2" type="noConversion"/>
  </si>
  <si>
    <t>[필터 검색 결과]</t>
    <phoneticPr fontId="2" type="noConversion"/>
  </si>
  <si>
    <t>개수</t>
    <phoneticPr fontId="2" type="noConversion"/>
  </si>
  <si>
    <t>수량</t>
  </si>
  <si>
    <t>외화금액</t>
  </si>
  <si>
    <t>공급가</t>
  </si>
  <si>
    <t>부가세</t>
  </si>
  <si>
    <t>합계</t>
  </si>
  <si>
    <t>번호</t>
    <phoneticPr fontId="2" type="noConversion"/>
  </si>
  <si>
    <t>매출일자</t>
  </si>
  <si>
    <t>분류</t>
    <phoneticPr fontId="2" type="noConversion"/>
  </si>
  <si>
    <t>품목명</t>
  </si>
  <si>
    <t>품목코드</t>
  </si>
  <si>
    <t>MDH1S</t>
  </si>
  <si>
    <t>MDH1S_HAPTIC_제품</t>
  </si>
  <si>
    <t>P1H1-MDH HH4GS</t>
  </si>
  <si>
    <t>ZF110</t>
  </si>
  <si>
    <t>ZF110_MST DRIVER IC_제품</t>
  </si>
  <si>
    <t>P1M1-110 DN7G0</t>
  </si>
  <si>
    <t>BT541</t>
  </si>
  <si>
    <t>BT541A_TOUCH IC_P1</t>
  </si>
  <si>
    <t>P1T1-541 MC1GA</t>
  </si>
  <si>
    <t>ZF115N</t>
  </si>
  <si>
    <t>ZF115N_MST DRIVER IC_제품</t>
  </si>
  <si>
    <t>P1M1-115 DN7GN</t>
  </si>
  <si>
    <t>ZT7538</t>
  </si>
  <si>
    <t>ZT7538_TOUCH IC_P1</t>
  </si>
  <si>
    <t>P1T1-738 MC1G0</t>
  </si>
  <si>
    <t>MP TOOL</t>
  </si>
  <si>
    <t>P1B1-MTL00100</t>
  </si>
  <si>
    <t>BT532</t>
  </si>
  <si>
    <t>BT532L_TOUCH IC_8E_P1</t>
  </si>
  <si>
    <t>P1T1-532 UE1GL</t>
  </si>
  <si>
    <t>BT532D_TOUCH IC_8E_P1</t>
  </si>
  <si>
    <t>P1T1-532 UE1GD</t>
  </si>
  <si>
    <t>BT541C_TOUCH IC_P1</t>
  </si>
  <si>
    <t>P1T1-541 MA1GS</t>
  </si>
  <si>
    <t>BT541_TOUCH IC_P1</t>
  </si>
  <si>
    <t>P1T1-541 MC1G0</t>
  </si>
  <si>
    <t>BT432</t>
  </si>
  <si>
    <t>BT432_TOUCH IC_P1</t>
  </si>
  <si>
    <t>P1T1-432 MC1G0</t>
  </si>
  <si>
    <t>BT431</t>
  </si>
  <si>
    <t>BT431J_TOUCH IC_P1</t>
  </si>
  <si>
    <t>P1T1-431 MC1GJ</t>
  </si>
  <si>
    <t>BT431N_TOUCH IC_P1</t>
  </si>
  <si>
    <t>P1T1-431 MC1GN</t>
  </si>
  <si>
    <t>BT431_TOUCH IC_P1</t>
  </si>
  <si>
    <t>P1T1-431 MC1G0</t>
  </si>
  <si>
    <t>BT531</t>
  </si>
  <si>
    <t>BT531_TOUCH IC_8S_P1</t>
  </si>
  <si>
    <t>P1T1-531 US1G0</t>
  </si>
  <si>
    <t>WV517S</t>
  </si>
  <si>
    <t>WV517S_VCM_제품</t>
  </si>
  <si>
    <t>P1V1-517 CS1GS</t>
  </si>
  <si>
    <t>ZF100</t>
  </si>
  <si>
    <t>ZF100_MST DRIVER IC_제품</t>
  </si>
  <si>
    <t>P1M1-100 DN7G0</t>
  </si>
  <si>
    <t>ZC533</t>
  </si>
  <si>
    <t>ZC533_VCM_제품</t>
  </si>
  <si>
    <t>P1V1-533 MC6G0</t>
  </si>
  <si>
    <t>ZC533_VCM_제품_불량_F</t>
  </si>
  <si>
    <t>P1V1-533 MC6F0</t>
  </si>
  <si>
    <t>WV511A</t>
  </si>
  <si>
    <t>WV511A(신.Ver)_VCM_제품</t>
  </si>
  <si>
    <t>P1V1-51D MC3GA</t>
  </si>
  <si>
    <t>ZT7548</t>
  </si>
  <si>
    <t>ZT7548_TOUCH IC_P1</t>
  </si>
  <si>
    <t>P1T1-748 MC1G0</t>
  </si>
  <si>
    <t>ZT7538A_TOUCH IC_P1</t>
  </si>
  <si>
    <t>P1T1-738 MC1GA</t>
  </si>
  <si>
    <t>ZT7554</t>
  </si>
  <si>
    <t>ZT7554_TOUCH IC_P1</t>
  </si>
  <si>
    <t>P1T1-754 UC1G0</t>
  </si>
  <si>
    <t>ZTW522</t>
  </si>
  <si>
    <t>ZTW522_TOUCH IC_P1</t>
  </si>
  <si>
    <t>P1T1-522 MC1G0</t>
  </si>
  <si>
    <t>ZTH538</t>
  </si>
  <si>
    <t>ZTH538_TOUCH IC_P1</t>
  </si>
  <si>
    <t>P1T1-538 MC1GS</t>
  </si>
  <si>
    <t>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</si>
</sst>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1" fontId="0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1B718-A5F9-4991-96EA-CD0B7785F131}">
  <sheetPr filterMode="1"/>
  <dimension ref="B1:K118"/>
  <sheetViews>
    <sheetView showGridLines="0" tabSelected="1" workbookViewId="0">
      <pane ySplit="8" topLeftCell="A16" activePane="bottomLeft" state="frozen"/>
      <selection activeCell="B1" sqref="B1"/>
      <selection pane="bottomLeft" activeCell="E56" sqref="E56"/>
    </sheetView>
  </sheetViews>
  <sheetFormatPr defaultRowHeight="16.5" x14ac:dyDescent="0.3"/>
  <cols>
    <col min="1" max="1" width="1.875" customWidth="1"/>
    <col min="2" max="2" width="7.25" customWidth="1"/>
    <col min="3" max="3" width="12.375" customWidth="1"/>
    <col min="4" max="4" width="11.875" bestFit="1" customWidth="1"/>
    <col min="5" max="5" width="28.125" bestFit="1" customWidth="1"/>
    <col min="6" max="6" width="19" bestFit="1" customWidth="1"/>
    <col min="7" max="7" width="11.875" customWidth="1"/>
    <col min="8" max="11" width="14.25" customWidth="1"/>
  </cols>
  <sheetData>
    <row r="1" spans="2:11" ht="6.75" customHeight="1" x14ac:dyDescent="0.3"/>
    <row r="2" spans="2:11" ht="26.25" x14ac:dyDescent="0.3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5.25" customHeight="1" x14ac:dyDescent="0.3"/>
    <row r="4" spans="2:11" x14ac:dyDescent="0.3">
      <c r="B4" s="1"/>
      <c r="C4" s="1" t="s">
        <v>1</v>
      </c>
    </row>
    <row r="5" spans="2:11" x14ac:dyDescent="0.3">
      <c r="B5" s="1"/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2:11" x14ac:dyDescent="0.3">
      <c r="B6" s="1"/>
      <c r="C6" s="3">
        <f>SUBTOTAL(3,D9:D117)</f>
        <v>13</v>
      </c>
      <c r="D6" s="4">
        <f>SUBTOTAL(9,G9:G117)</f>
        <v>219000</v>
      </c>
      <c r="E6" s="4">
        <f t="shared" ref="E6:H6" si="0">SUBTOTAL(9,H9:H117)</f>
        <v>120675</v>
      </c>
      <c r="F6" s="4">
        <f t="shared" si="0"/>
        <v>140538428</v>
      </c>
      <c r="G6" s="4">
        <f t="shared" si="0"/>
        <v>14053842.800000001</v>
      </c>
      <c r="H6" s="4">
        <f t="shared" si="0"/>
        <v>154592270.79999998</v>
      </c>
    </row>
    <row r="7" spans="2:11" ht="10.5" customHeight="1" x14ac:dyDescent="0.3"/>
    <row r="8" spans="2:11" ht="21.75" customHeight="1" x14ac:dyDescent="0.3"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3</v>
      </c>
      <c r="H8" s="5" t="s">
        <v>4</v>
      </c>
      <c r="I8" s="5" t="s">
        <v>5</v>
      </c>
      <c r="J8" s="5" t="s">
        <v>6</v>
      </c>
      <c r="K8" s="5" t="s">
        <v>7</v>
      </c>
    </row>
    <row r="9" spans="2:11" hidden="1" x14ac:dyDescent="0.3">
      <c r="B9" s="6">
        <f>SUBTOTAL(3,$D$9:D9)</f>
        <v>0</v>
      </c>
      <c r="C9" s="7">
        <v>45048</v>
      </c>
      <c r="D9" s="6" t="s">
        <v>13</v>
      </c>
      <c r="E9" s="8" t="s">
        <v>14</v>
      </c>
      <c r="F9" s="8" t="s">
        <v>15</v>
      </c>
      <c r="G9" s="9">
        <v>15000</v>
      </c>
      <c r="H9" s="9">
        <v>1020</v>
      </c>
      <c r="I9" s="9">
        <v>1163616</v>
      </c>
      <c r="J9" s="9">
        <f t="shared" ref="J9:J72" si="1">I9*0.1</f>
        <v>116361.60000000001</v>
      </c>
      <c r="K9" s="9">
        <f t="shared" ref="K9:K72" si="2">SUM(I9:J9)</f>
        <v>1279977.6000000001</v>
      </c>
    </row>
    <row r="10" spans="2:11" hidden="1" x14ac:dyDescent="0.3">
      <c r="B10" s="6">
        <f>SUBTOTAL(3,$D$9:D10)</f>
        <v>0</v>
      </c>
      <c r="C10" s="7">
        <v>45048</v>
      </c>
      <c r="D10" s="6" t="s">
        <v>16</v>
      </c>
      <c r="E10" s="8" t="s">
        <v>17</v>
      </c>
      <c r="F10" s="8" t="s">
        <v>18</v>
      </c>
      <c r="G10" s="9">
        <v>175000</v>
      </c>
      <c r="H10" s="9">
        <v>29925</v>
      </c>
      <c r="I10" s="9">
        <v>34057642</v>
      </c>
      <c r="J10" s="9">
        <f t="shared" si="1"/>
        <v>3405764.2</v>
      </c>
      <c r="K10" s="9">
        <f t="shared" si="2"/>
        <v>37463406.200000003</v>
      </c>
    </row>
    <row r="11" spans="2:11" hidden="1" x14ac:dyDescent="0.3">
      <c r="B11" s="6">
        <f>SUBTOTAL(3,$D$9:D11)</f>
        <v>0</v>
      </c>
      <c r="C11" s="7">
        <v>45053</v>
      </c>
      <c r="D11" s="6" t="s">
        <v>19</v>
      </c>
      <c r="E11" s="8" t="s">
        <v>20</v>
      </c>
      <c r="F11" s="8" t="s">
        <v>21</v>
      </c>
      <c r="G11" s="9">
        <v>21000</v>
      </c>
      <c r="H11" s="9">
        <v>7728</v>
      </c>
      <c r="I11" s="9">
        <v>8795236</v>
      </c>
      <c r="J11" s="9">
        <f t="shared" si="1"/>
        <v>879523.60000000009</v>
      </c>
      <c r="K11" s="9">
        <f t="shared" si="2"/>
        <v>9674759.5999999996</v>
      </c>
    </row>
    <row r="12" spans="2:11" hidden="1" x14ac:dyDescent="0.3">
      <c r="B12" s="6">
        <f>SUBTOTAL(3,$D$9:D12)</f>
        <v>0</v>
      </c>
      <c r="C12" s="7">
        <v>45055</v>
      </c>
      <c r="D12" s="6" t="s">
        <v>16</v>
      </c>
      <c r="E12" s="8" t="s">
        <v>17</v>
      </c>
      <c r="F12" s="8" t="s">
        <v>18</v>
      </c>
      <c r="G12" s="9">
        <v>40000</v>
      </c>
      <c r="H12" s="9">
        <v>6840</v>
      </c>
      <c r="I12" s="9">
        <v>7889940</v>
      </c>
      <c r="J12" s="9">
        <f t="shared" si="1"/>
        <v>788994</v>
      </c>
      <c r="K12" s="9">
        <f t="shared" si="2"/>
        <v>8678934</v>
      </c>
    </row>
    <row r="13" spans="2:11" hidden="1" x14ac:dyDescent="0.3">
      <c r="B13" s="6">
        <f>SUBTOTAL(3,$D$9:D13)</f>
        <v>0</v>
      </c>
      <c r="C13" s="7">
        <v>45055</v>
      </c>
      <c r="D13" s="6" t="s">
        <v>22</v>
      </c>
      <c r="E13" s="8" t="s">
        <v>23</v>
      </c>
      <c r="F13" s="8" t="s">
        <v>24</v>
      </c>
      <c r="G13" s="9">
        <v>85000</v>
      </c>
      <c r="H13" s="9">
        <v>14535</v>
      </c>
      <c r="I13" s="9">
        <v>16928914</v>
      </c>
      <c r="J13" s="9">
        <f t="shared" si="1"/>
        <v>1692891.4000000001</v>
      </c>
      <c r="K13" s="9">
        <f t="shared" si="2"/>
        <v>18621805.399999999</v>
      </c>
    </row>
    <row r="14" spans="2:11" hidden="1" x14ac:dyDescent="0.3">
      <c r="B14" s="6">
        <f>SUBTOTAL(3,$D$9:D14)</f>
        <v>0</v>
      </c>
      <c r="C14" s="7">
        <v>45055</v>
      </c>
      <c r="D14" s="6" t="s">
        <v>25</v>
      </c>
      <c r="E14" s="8" t="s">
        <v>26</v>
      </c>
      <c r="F14" s="8" t="s">
        <v>27</v>
      </c>
      <c r="G14" s="9">
        <v>15000</v>
      </c>
      <c r="H14" s="9">
        <v>4875</v>
      </c>
      <c r="I14" s="9">
        <v>5623312</v>
      </c>
      <c r="J14" s="9">
        <f t="shared" si="1"/>
        <v>562331.20000000007</v>
      </c>
      <c r="K14" s="9">
        <f t="shared" si="2"/>
        <v>6185643.2000000002</v>
      </c>
    </row>
    <row r="15" spans="2:11" hidden="1" x14ac:dyDescent="0.3">
      <c r="B15" s="6">
        <f>SUBTOTAL(3,$D$9:D15)</f>
        <v>0</v>
      </c>
      <c r="C15" s="7">
        <v>45059</v>
      </c>
      <c r="D15" s="6" t="s">
        <v>28</v>
      </c>
      <c r="E15" s="8" t="s">
        <v>28</v>
      </c>
      <c r="F15" s="8" t="s">
        <v>29</v>
      </c>
      <c r="G15" s="9">
        <v>10</v>
      </c>
      <c r="H15" s="9">
        <v>200</v>
      </c>
      <c r="I15" s="9">
        <v>232820</v>
      </c>
      <c r="J15" s="9">
        <f t="shared" si="1"/>
        <v>23282</v>
      </c>
      <c r="K15" s="9">
        <f t="shared" si="2"/>
        <v>256102</v>
      </c>
    </row>
    <row r="16" spans="2:11" x14ac:dyDescent="0.3">
      <c r="B16" s="6">
        <f>SUBTOTAL(3,$D$9:D16)</f>
        <v>1</v>
      </c>
      <c r="C16" s="7">
        <v>45061</v>
      </c>
      <c r="D16" s="6" t="s">
        <v>30</v>
      </c>
      <c r="E16" s="8" t="s">
        <v>31</v>
      </c>
      <c r="F16" s="8" t="s">
        <v>32</v>
      </c>
      <c r="G16" s="9">
        <v>3000</v>
      </c>
      <c r="H16" s="9">
        <v>1665</v>
      </c>
      <c r="I16" s="9">
        <v>1920578</v>
      </c>
      <c r="J16" s="9">
        <f t="shared" si="1"/>
        <v>192057.80000000002</v>
      </c>
      <c r="K16" s="9">
        <f t="shared" si="2"/>
        <v>2112635.7999999998</v>
      </c>
    </row>
    <row r="17" spans="2:11" hidden="1" x14ac:dyDescent="0.3">
      <c r="B17" s="6">
        <f>SUBTOTAL(3,$D$9:D17)</f>
        <v>1</v>
      </c>
      <c r="C17" s="7">
        <v>45062</v>
      </c>
      <c r="D17" s="6" t="s">
        <v>13</v>
      </c>
      <c r="E17" s="8" t="s">
        <v>14</v>
      </c>
      <c r="F17" s="8" t="s">
        <v>15</v>
      </c>
      <c r="G17" s="9">
        <v>27000</v>
      </c>
      <c r="H17" s="9">
        <v>1836</v>
      </c>
      <c r="I17" s="9">
        <v>2163909</v>
      </c>
      <c r="J17" s="9">
        <f t="shared" si="1"/>
        <v>216390.90000000002</v>
      </c>
      <c r="K17" s="9">
        <f t="shared" si="2"/>
        <v>2380299.9</v>
      </c>
    </row>
    <row r="18" spans="2:11" hidden="1" x14ac:dyDescent="0.3">
      <c r="B18" s="6">
        <f>SUBTOTAL(3,$D$9:D18)</f>
        <v>1</v>
      </c>
      <c r="C18" s="7">
        <v>45062</v>
      </c>
      <c r="D18" s="6" t="s">
        <v>16</v>
      </c>
      <c r="E18" s="8" t="s">
        <v>17</v>
      </c>
      <c r="F18" s="8" t="s">
        <v>18</v>
      </c>
      <c r="G18" s="9">
        <v>85000</v>
      </c>
      <c r="H18" s="9">
        <v>14535</v>
      </c>
      <c r="I18" s="9">
        <v>16997229</v>
      </c>
      <c r="J18" s="9">
        <f t="shared" si="1"/>
        <v>1699722.9000000001</v>
      </c>
      <c r="K18" s="9">
        <f t="shared" si="2"/>
        <v>18696951.899999999</v>
      </c>
    </row>
    <row r="19" spans="2:11" hidden="1" x14ac:dyDescent="0.3">
      <c r="B19" s="6">
        <f>SUBTOTAL(3,$D$9:D19)</f>
        <v>1</v>
      </c>
      <c r="C19" s="7">
        <v>45062</v>
      </c>
      <c r="D19" s="6" t="s">
        <v>16</v>
      </c>
      <c r="E19" s="8" t="s">
        <v>17</v>
      </c>
      <c r="F19" s="8" t="s">
        <v>18</v>
      </c>
      <c r="G19" s="9">
        <v>15000</v>
      </c>
      <c r="H19" s="9">
        <v>2565</v>
      </c>
      <c r="I19" s="9">
        <v>2999511</v>
      </c>
      <c r="J19" s="9">
        <f t="shared" si="1"/>
        <v>299951.10000000003</v>
      </c>
      <c r="K19" s="9">
        <f t="shared" si="2"/>
        <v>3299462.1</v>
      </c>
    </row>
    <row r="20" spans="2:11" hidden="1" x14ac:dyDescent="0.3">
      <c r="B20" s="6">
        <f>SUBTOTAL(3,$D$9:D20)</f>
        <v>1</v>
      </c>
      <c r="C20" s="7">
        <v>45062</v>
      </c>
      <c r="D20" s="6" t="s">
        <v>22</v>
      </c>
      <c r="E20" s="8" t="s">
        <v>23</v>
      </c>
      <c r="F20" s="8" t="s">
        <v>24</v>
      </c>
      <c r="G20" s="9">
        <v>195000</v>
      </c>
      <c r="H20" s="9">
        <v>33345</v>
      </c>
      <c r="I20" s="9">
        <v>39300417</v>
      </c>
      <c r="J20" s="9">
        <f t="shared" si="1"/>
        <v>3930041.7</v>
      </c>
      <c r="K20" s="9">
        <f t="shared" si="2"/>
        <v>43230458.700000003</v>
      </c>
    </row>
    <row r="21" spans="2:11" hidden="1" x14ac:dyDescent="0.3">
      <c r="B21" s="6">
        <f>SUBTOTAL(3,$D$9:D21)</f>
        <v>1</v>
      </c>
      <c r="C21" s="7">
        <v>45069</v>
      </c>
      <c r="D21" s="6" t="s">
        <v>30</v>
      </c>
      <c r="E21" s="8" t="s">
        <v>33</v>
      </c>
      <c r="F21" s="8" t="s">
        <v>34</v>
      </c>
      <c r="G21" s="9">
        <v>3000</v>
      </c>
      <c r="H21" s="9">
        <v>1665</v>
      </c>
      <c r="I21" s="9">
        <v>1969861</v>
      </c>
      <c r="J21" s="9">
        <f t="shared" si="1"/>
        <v>196986.1</v>
      </c>
      <c r="K21" s="9">
        <f t="shared" si="2"/>
        <v>2166847.1</v>
      </c>
    </row>
    <row r="22" spans="2:11" x14ac:dyDescent="0.3">
      <c r="B22" s="6">
        <f>SUBTOTAL(3,$D$9:D22)</f>
        <v>2</v>
      </c>
      <c r="C22" s="7">
        <v>45069</v>
      </c>
      <c r="D22" s="6" t="s">
        <v>30</v>
      </c>
      <c r="E22" s="8" t="s">
        <v>31</v>
      </c>
      <c r="F22" s="8" t="s">
        <v>32</v>
      </c>
      <c r="G22" s="9">
        <v>12000</v>
      </c>
      <c r="H22" s="9">
        <v>6660</v>
      </c>
      <c r="I22" s="9">
        <v>7879444</v>
      </c>
      <c r="J22" s="9">
        <f t="shared" si="1"/>
        <v>787944.4</v>
      </c>
      <c r="K22" s="9">
        <f t="shared" si="2"/>
        <v>8667388.4000000004</v>
      </c>
    </row>
    <row r="23" spans="2:11" hidden="1" x14ac:dyDescent="0.3">
      <c r="B23" s="6">
        <f>SUBTOTAL(3,$D$9:D23)</f>
        <v>2</v>
      </c>
      <c r="C23" s="7">
        <v>45069</v>
      </c>
      <c r="D23" s="6" t="s">
        <v>19</v>
      </c>
      <c r="E23" s="8" t="s">
        <v>20</v>
      </c>
      <c r="F23" s="8" t="s">
        <v>21</v>
      </c>
      <c r="G23" s="9">
        <v>39000</v>
      </c>
      <c r="H23" s="9">
        <v>14352</v>
      </c>
      <c r="I23" s="9">
        <v>16915266</v>
      </c>
      <c r="J23" s="9">
        <f t="shared" si="1"/>
        <v>1691526.6</v>
      </c>
      <c r="K23" s="9">
        <f t="shared" si="2"/>
        <v>18606792.600000001</v>
      </c>
    </row>
    <row r="24" spans="2:11" hidden="1" x14ac:dyDescent="0.3">
      <c r="B24" s="6">
        <f>SUBTOTAL(3,$D$9:D24)</f>
        <v>2</v>
      </c>
      <c r="C24" s="7">
        <v>45069</v>
      </c>
      <c r="D24" s="6" t="s">
        <v>13</v>
      </c>
      <c r="E24" s="8" t="s">
        <v>14</v>
      </c>
      <c r="F24" s="8" t="s">
        <v>15</v>
      </c>
      <c r="G24" s="9">
        <v>18000</v>
      </c>
      <c r="H24" s="9">
        <v>1224</v>
      </c>
      <c r="I24" s="9">
        <v>1448114</v>
      </c>
      <c r="J24" s="9">
        <f t="shared" si="1"/>
        <v>144811.4</v>
      </c>
      <c r="K24" s="9">
        <f t="shared" si="2"/>
        <v>1592925.4</v>
      </c>
    </row>
    <row r="25" spans="2:11" hidden="1" x14ac:dyDescent="0.3">
      <c r="B25" s="6">
        <f>SUBTOTAL(3,$D$9:D25)</f>
        <v>2</v>
      </c>
      <c r="C25" s="7">
        <v>45069</v>
      </c>
      <c r="D25" s="6" t="s">
        <v>16</v>
      </c>
      <c r="E25" s="8" t="s">
        <v>17</v>
      </c>
      <c r="F25" s="8" t="s">
        <v>18</v>
      </c>
      <c r="G25" s="9">
        <v>20000</v>
      </c>
      <c r="H25" s="9">
        <v>3420</v>
      </c>
      <c r="I25" s="9">
        <v>4046202</v>
      </c>
      <c r="J25" s="9">
        <f t="shared" si="1"/>
        <v>404620.2</v>
      </c>
      <c r="K25" s="9">
        <f t="shared" si="2"/>
        <v>4450822.2</v>
      </c>
    </row>
    <row r="26" spans="2:11" hidden="1" x14ac:dyDescent="0.3">
      <c r="B26" s="6">
        <f>SUBTOTAL(3,$D$9:D26)</f>
        <v>2</v>
      </c>
      <c r="C26" s="7">
        <v>45069</v>
      </c>
      <c r="D26" s="6" t="s">
        <v>22</v>
      </c>
      <c r="E26" s="8" t="s">
        <v>23</v>
      </c>
      <c r="F26" s="8" t="s">
        <v>24</v>
      </c>
      <c r="G26" s="9">
        <v>360000</v>
      </c>
      <c r="H26" s="9">
        <v>61560</v>
      </c>
      <c r="I26" s="9">
        <v>72831635</v>
      </c>
      <c r="J26" s="9">
        <f t="shared" si="1"/>
        <v>7283163.5</v>
      </c>
      <c r="K26" s="9">
        <f t="shared" si="2"/>
        <v>80114798.5</v>
      </c>
    </row>
    <row r="27" spans="2:11" hidden="1" x14ac:dyDescent="0.3">
      <c r="B27" s="6">
        <f>SUBTOTAL(3,$D$9:D27)</f>
        <v>2</v>
      </c>
      <c r="C27" s="7">
        <v>45069</v>
      </c>
      <c r="D27" s="6" t="s">
        <v>22</v>
      </c>
      <c r="E27" s="8" t="s">
        <v>23</v>
      </c>
      <c r="F27" s="8" t="s">
        <v>24</v>
      </c>
      <c r="G27" s="9">
        <v>500000</v>
      </c>
      <c r="H27" s="9">
        <v>85500</v>
      </c>
      <c r="I27" s="9">
        <v>101181556</v>
      </c>
      <c r="J27" s="9">
        <f t="shared" si="1"/>
        <v>10118155.600000001</v>
      </c>
      <c r="K27" s="9">
        <f t="shared" si="2"/>
        <v>111299711.59999999</v>
      </c>
    </row>
    <row r="28" spans="2:11" hidden="1" x14ac:dyDescent="0.3">
      <c r="B28" s="6">
        <f>SUBTOTAL(3,$D$9:D28)</f>
        <v>2</v>
      </c>
      <c r="C28" s="7">
        <v>45073</v>
      </c>
      <c r="D28" s="6" t="s">
        <v>19</v>
      </c>
      <c r="E28" s="8" t="s">
        <v>35</v>
      </c>
      <c r="F28" s="8" t="s">
        <v>36</v>
      </c>
      <c r="G28" s="9">
        <v>42000</v>
      </c>
      <c r="H28" s="9">
        <v>14700</v>
      </c>
      <c r="I28" s="9">
        <v>17360700</v>
      </c>
      <c r="J28" s="9">
        <f t="shared" si="1"/>
        <v>1736070</v>
      </c>
      <c r="K28" s="9">
        <f t="shared" si="2"/>
        <v>19096770</v>
      </c>
    </row>
    <row r="29" spans="2:11" x14ac:dyDescent="0.3">
      <c r="B29" s="6">
        <f>SUBTOTAL(3,$D$9:D29)</f>
        <v>3</v>
      </c>
      <c r="C29" s="7">
        <v>45076</v>
      </c>
      <c r="D29" s="6" t="s">
        <v>30</v>
      </c>
      <c r="E29" s="8" t="s">
        <v>31</v>
      </c>
      <c r="F29" s="8" t="s">
        <v>32</v>
      </c>
      <c r="G29" s="9">
        <v>3000</v>
      </c>
      <c r="H29" s="9">
        <v>1665</v>
      </c>
      <c r="I29" s="9">
        <v>1982349</v>
      </c>
      <c r="J29" s="9">
        <f t="shared" si="1"/>
        <v>198234.90000000002</v>
      </c>
      <c r="K29" s="9">
        <f t="shared" si="2"/>
        <v>2180583.9</v>
      </c>
    </row>
    <row r="30" spans="2:11" hidden="1" x14ac:dyDescent="0.3">
      <c r="B30" s="6">
        <f>SUBTOTAL(3,$D$9:D30)</f>
        <v>3</v>
      </c>
      <c r="C30" s="7">
        <v>45076</v>
      </c>
      <c r="D30" s="6" t="s">
        <v>13</v>
      </c>
      <c r="E30" s="8" t="s">
        <v>14</v>
      </c>
      <c r="F30" s="8" t="s">
        <v>15</v>
      </c>
      <c r="G30" s="9">
        <v>90000</v>
      </c>
      <c r="H30" s="9">
        <v>6120</v>
      </c>
      <c r="I30" s="9">
        <v>7286472</v>
      </c>
      <c r="J30" s="9">
        <f t="shared" si="1"/>
        <v>728647.20000000007</v>
      </c>
      <c r="K30" s="9">
        <f t="shared" si="2"/>
        <v>8015119.2000000002</v>
      </c>
    </row>
    <row r="31" spans="2:11" hidden="1" x14ac:dyDescent="0.3">
      <c r="B31" s="6">
        <f>SUBTOTAL(3,$D$9:D31)</f>
        <v>3</v>
      </c>
      <c r="C31" s="7">
        <v>45076</v>
      </c>
      <c r="D31" s="6" t="s">
        <v>28</v>
      </c>
      <c r="E31" s="8" t="s">
        <v>28</v>
      </c>
      <c r="F31" s="8" t="s">
        <v>29</v>
      </c>
      <c r="G31" s="9">
        <v>4</v>
      </c>
      <c r="H31" s="9">
        <v>400000</v>
      </c>
      <c r="I31" s="9">
        <v>400000</v>
      </c>
      <c r="J31" s="9">
        <f t="shared" si="1"/>
        <v>40000</v>
      </c>
      <c r="K31" s="9">
        <f t="shared" si="2"/>
        <v>440000</v>
      </c>
    </row>
    <row r="32" spans="2:11" hidden="1" x14ac:dyDescent="0.3">
      <c r="B32" s="6">
        <f>SUBTOTAL(3,$D$9:D32)</f>
        <v>3</v>
      </c>
      <c r="C32" s="7">
        <v>45076</v>
      </c>
      <c r="D32" s="6" t="s">
        <v>16</v>
      </c>
      <c r="E32" s="8" t="s">
        <v>17</v>
      </c>
      <c r="F32" s="8" t="s">
        <v>18</v>
      </c>
      <c r="G32" s="9">
        <v>35000</v>
      </c>
      <c r="H32" s="9">
        <v>5985</v>
      </c>
      <c r="I32" s="9">
        <v>7058110</v>
      </c>
      <c r="J32" s="9">
        <f t="shared" si="1"/>
        <v>705811</v>
      </c>
      <c r="K32" s="9">
        <f t="shared" si="2"/>
        <v>7763921</v>
      </c>
    </row>
    <row r="33" spans="2:11" hidden="1" x14ac:dyDescent="0.3">
      <c r="B33" s="6">
        <f>SUBTOTAL(3,$D$9:D33)</f>
        <v>3</v>
      </c>
      <c r="C33" s="7">
        <v>45076</v>
      </c>
      <c r="D33" s="6" t="s">
        <v>16</v>
      </c>
      <c r="E33" s="8" t="s">
        <v>17</v>
      </c>
      <c r="F33" s="8" t="s">
        <v>18</v>
      </c>
      <c r="G33" s="9">
        <v>15000</v>
      </c>
      <c r="H33" s="9">
        <v>2565</v>
      </c>
      <c r="I33" s="9">
        <v>3053889</v>
      </c>
      <c r="J33" s="9">
        <f t="shared" si="1"/>
        <v>305388.90000000002</v>
      </c>
      <c r="K33" s="9">
        <f t="shared" si="2"/>
        <v>3359277.9</v>
      </c>
    </row>
    <row r="34" spans="2:11" hidden="1" x14ac:dyDescent="0.3">
      <c r="B34" s="6">
        <f>SUBTOTAL(3,$D$9:D34)</f>
        <v>3</v>
      </c>
      <c r="C34" s="7">
        <v>45076</v>
      </c>
      <c r="D34" s="6" t="s">
        <v>22</v>
      </c>
      <c r="E34" s="8" t="s">
        <v>23</v>
      </c>
      <c r="F34" s="8" t="s">
        <v>24</v>
      </c>
      <c r="G34" s="9">
        <v>115000</v>
      </c>
      <c r="H34" s="9">
        <v>19665</v>
      </c>
      <c r="I34" s="9">
        <v>23413149</v>
      </c>
      <c r="J34" s="9">
        <f t="shared" si="1"/>
        <v>2341314.9</v>
      </c>
      <c r="K34" s="9">
        <f t="shared" si="2"/>
        <v>25754463.899999999</v>
      </c>
    </row>
    <row r="35" spans="2:11" hidden="1" x14ac:dyDescent="0.3">
      <c r="B35" s="6">
        <f>SUBTOTAL(3,$D$9:D35)</f>
        <v>3</v>
      </c>
      <c r="C35" s="7">
        <v>45077</v>
      </c>
      <c r="D35" s="6" t="s">
        <v>19</v>
      </c>
      <c r="E35" s="8" t="s">
        <v>35</v>
      </c>
      <c r="F35" s="8" t="s">
        <v>36</v>
      </c>
      <c r="G35" s="9">
        <v>24000</v>
      </c>
      <c r="H35" s="9">
        <v>8160</v>
      </c>
      <c r="I35" s="9">
        <v>9363681</v>
      </c>
      <c r="J35" s="9">
        <f t="shared" si="1"/>
        <v>936368.10000000009</v>
      </c>
      <c r="K35" s="9">
        <f t="shared" si="2"/>
        <v>10300049.1</v>
      </c>
    </row>
    <row r="36" spans="2:11" hidden="1" x14ac:dyDescent="0.3">
      <c r="B36" s="6">
        <f>SUBTOTAL(3,$D$9:D36)</f>
        <v>3</v>
      </c>
      <c r="C36" s="7">
        <v>45077</v>
      </c>
      <c r="D36" s="6" t="s">
        <v>19</v>
      </c>
      <c r="E36" s="8" t="s">
        <v>35</v>
      </c>
      <c r="F36" s="8" t="s">
        <v>36</v>
      </c>
      <c r="G36" s="9">
        <v>150000</v>
      </c>
      <c r="H36" s="9">
        <v>51000</v>
      </c>
      <c r="I36" s="9">
        <v>59747009</v>
      </c>
      <c r="J36" s="9">
        <f t="shared" si="1"/>
        <v>5974700.9000000004</v>
      </c>
      <c r="K36" s="9">
        <f t="shared" si="2"/>
        <v>65721709.899999999</v>
      </c>
    </row>
    <row r="37" spans="2:11" hidden="1" x14ac:dyDescent="0.3">
      <c r="B37" s="6">
        <f>SUBTOTAL(3,$D$9:D37)</f>
        <v>3</v>
      </c>
      <c r="C37" s="7">
        <v>45077</v>
      </c>
      <c r="D37" s="6" t="s">
        <v>19</v>
      </c>
      <c r="E37" s="8" t="s">
        <v>35</v>
      </c>
      <c r="F37" s="8" t="s">
        <v>36</v>
      </c>
      <c r="G37" s="9">
        <v>75000</v>
      </c>
      <c r="H37" s="9">
        <v>25500</v>
      </c>
      <c r="I37" s="9">
        <v>30360300</v>
      </c>
      <c r="J37" s="9">
        <f t="shared" si="1"/>
        <v>3036030</v>
      </c>
      <c r="K37" s="9">
        <f t="shared" si="2"/>
        <v>33396330</v>
      </c>
    </row>
    <row r="38" spans="2:11" hidden="1" x14ac:dyDescent="0.3">
      <c r="B38" s="6">
        <f>SUBTOTAL(3,$D$9:D38)</f>
        <v>3</v>
      </c>
      <c r="C38" s="7">
        <v>45077</v>
      </c>
      <c r="D38" s="6" t="s">
        <v>19</v>
      </c>
      <c r="E38" s="8" t="s">
        <v>37</v>
      </c>
      <c r="F38" s="8" t="s">
        <v>38</v>
      </c>
      <c r="G38" s="9">
        <v>54000</v>
      </c>
      <c r="H38" s="9">
        <v>19872</v>
      </c>
      <c r="I38" s="9">
        <v>23280247</v>
      </c>
      <c r="J38" s="9">
        <f t="shared" si="1"/>
        <v>2328024.7000000002</v>
      </c>
      <c r="K38" s="9">
        <f t="shared" si="2"/>
        <v>25608271.699999999</v>
      </c>
    </row>
    <row r="39" spans="2:11" hidden="1" x14ac:dyDescent="0.3">
      <c r="B39" s="6">
        <f>SUBTOTAL(3,$D$9:D39)</f>
        <v>3</v>
      </c>
      <c r="C39" s="7">
        <v>45077</v>
      </c>
      <c r="D39" s="6" t="s">
        <v>22</v>
      </c>
      <c r="E39" s="8" t="s">
        <v>23</v>
      </c>
      <c r="F39" s="8" t="s">
        <v>24</v>
      </c>
      <c r="G39" s="9">
        <v>860000</v>
      </c>
      <c r="H39" s="9">
        <v>147060</v>
      </c>
      <c r="I39" s="9">
        <v>174079540</v>
      </c>
      <c r="J39" s="9">
        <f t="shared" si="1"/>
        <v>17407954</v>
      </c>
      <c r="K39" s="9">
        <f t="shared" si="2"/>
        <v>191487494</v>
      </c>
    </row>
    <row r="40" spans="2:11" hidden="1" x14ac:dyDescent="0.3">
      <c r="B40" s="6">
        <f>SUBTOTAL(3,$D$9:D40)</f>
        <v>3</v>
      </c>
      <c r="C40" s="7">
        <v>45079</v>
      </c>
      <c r="D40" s="6" t="s">
        <v>30</v>
      </c>
      <c r="E40" s="8" t="s">
        <v>33</v>
      </c>
      <c r="F40" s="8" t="s">
        <v>34</v>
      </c>
      <c r="G40" s="9">
        <v>3000</v>
      </c>
      <c r="H40" s="9">
        <v>1665</v>
      </c>
      <c r="I40" s="9">
        <v>1894936</v>
      </c>
      <c r="J40" s="9">
        <f t="shared" si="1"/>
        <v>189493.6</v>
      </c>
      <c r="K40" s="9">
        <f t="shared" si="2"/>
        <v>2084429.6</v>
      </c>
    </row>
    <row r="41" spans="2:11" x14ac:dyDescent="0.3">
      <c r="B41" s="6">
        <f>SUBTOTAL(3,$D$9:D41)</f>
        <v>4</v>
      </c>
      <c r="C41" s="7">
        <v>45079</v>
      </c>
      <c r="D41" s="6" t="s">
        <v>30</v>
      </c>
      <c r="E41" s="8" t="s">
        <v>31</v>
      </c>
      <c r="F41" s="8" t="s">
        <v>32</v>
      </c>
      <c r="G41" s="9">
        <v>48000</v>
      </c>
      <c r="H41" s="9">
        <v>26640</v>
      </c>
      <c r="I41" s="9">
        <v>30318983</v>
      </c>
      <c r="J41" s="9">
        <f t="shared" si="1"/>
        <v>3031898.3000000003</v>
      </c>
      <c r="K41" s="9">
        <f t="shared" si="2"/>
        <v>33350881.300000001</v>
      </c>
    </row>
    <row r="42" spans="2:11" hidden="1" x14ac:dyDescent="0.3">
      <c r="B42" s="6">
        <f>SUBTOTAL(3,$D$9:D42)</f>
        <v>4</v>
      </c>
      <c r="C42" s="7">
        <v>45081</v>
      </c>
      <c r="D42" s="6" t="s">
        <v>39</v>
      </c>
      <c r="E42" s="8" t="s">
        <v>40</v>
      </c>
      <c r="F42" s="8" t="s">
        <v>41</v>
      </c>
      <c r="G42" s="9">
        <v>30000</v>
      </c>
      <c r="H42" s="9">
        <v>8100</v>
      </c>
      <c r="I42" s="9">
        <v>9210510</v>
      </c>
      <c r="J42" s="9">
        <f t="shared" si="1"/>
        <v>921051</v>
      </c>
      <c r="K42" s="9">
        <f t="shared" si="2"/>
        <v>10131561</v>
      </c>
    </row>
    <row r="43" spans="2:11" hidden="1" x14ac:dyDescent="0.3">
      <c r="B43" s="6">
        <f>SUBTOTAL(3,$D$9:D43)</f>
        <v>4</v>
      </c>
      <c r="C43" s="7">
        <v>45081</v>
      </c>
      <c r="D43" s="6" t="s">
        <v>30</v>
      </c>
      <c r="E43" s="8" t="s">
        <v>33</v>
      </c>
      <c r="F43" s="8" t="s">
        <v>34</v>
      </c>
      <c r="G43" s="9">
        <v>6000</v>
      </c>
      <c r="H43" s="9">
        <v>3330</v>
      </c>
      <c r="I43" s="9">
        <v>3786543</v>
      </c>
      <c r="J43" s="9">
        <f t="shared" si="1"/>
        <v>378654.30000000005</v>
      </c>
      <c r="K43" s="9">
        <f t="shared" si="2"/>
        <v>4165197.3</v>
      </c>
    </row>
    <row r="44" spans="2:11" hidden="1" x14ac:dyDescent="0.3">
      <c r="B44" s="6">
        <f>SUBTOTAL(3,$D$9:D44)</f>
        <v>4</v>
      </c>
      <c r="C44" s="7">
        <v>45084</v>
      </c>
      <c r="D44" s="6" t="s">
        <v>42</v>
      </c>
      <c r="E44" s="8" t="s">
        <v>43</v>
      </c>
      <c r="F44" s="8" t="s">
        <v>44</v>
      </c>
      <c r="G44" s="9">
        <v>600000</v>
      </c>
      <c r="H44" s="9">
        <v>154200</v>
      </c>
      <c r="I44" s="9">
        <v>175495019</v>
      </c>
      <c r="J44" s="9">
        <f t="shared" si="1"/>
        <v>17549501.900000002</v>
      </c>
      <c r="K44" s="9">
        <f t="shared" si="2"/>
        <v>193044520.90000001</v>
      </c>
    </row>
    <row r="45" spans="2:11" hidden="1" x14ac:dyDescent="0.3">
      <c r="B45" s="6">
        <f>SUBTOTAL(3,$D$9:D45)</f>
        <v>4</v>
      </c>
      <c r="C45" s="7">
        <v>45084</v>
      </c>
      <c r="D45" s="6" t="s">
        <v>42</v>
      </c>
      <c r="E45" s="8" t="s">
        <v>45</v>
      </c>
      <c r="F45" s="8" t="s">
        <v>46</v>
      </c>
      <c r="G45" s="9">
        <v>480000</v>
      </c>
      <c r="H45" s="9">
        <v>123360</v>
      </c>
      <c r="I45" s="9">
        <v>140396018</v>
      </c>
      <c r="J45" s="9">
        <f t="shared" si="1"/>
        <v>14039601.800000001</v>
      </c>
      <c r="K45" s="9">
        <f t="shared" si="2"/>
        <v>154435619.80000001</v>
      </c>
    </row>
    <row r="46" spans="2:11" x14ac:dyDescent="0.3">
      <c r="B46" s="6">
        <f>SUBTOTAL(3,$D$9:D46)</f>
        <v>5</v>
      </c>
      <c r="C46" s="7">
        <v>45086</v>
      </c>
      <c r="D46" s="6" t="s">
        <v>30</v>
      </c>
      <c r="E46" s="8" t="s">
        <v>31</v>
      </c>
      <c r="F46" s="8" t="s">
        <v>32</v>
      </c>
      <c r="G46" s="9">
        <v>21000</v>
      </c>
      <c r="H46" s="9">
        <v>11655</v>
      </c>
      <c r="I46" s="9">
        <v>13444042</v>
      </c>
      <c r="J46" s="9">
        <f t="shared" si="1"/>
        <v>1344404.2000000002</v>
      </c>
      <c r="K46" s="9">
        <f t="shared" si="2"/>
        <v>14788446.199999999</v>
      </c>
    </row>
    <row r="47" spans="2:11" hidden="1" x14ac:dyDescent="0.3">
      <c r="B47" s="6">
        <f>SUBTOTAL(3,$D$9:D47)</f>
        <v>5</v>
      </c>
      <c r="C47" s="7">
        <v>45088</v>
      </c>
      <c r="D47" s="6" t="s">
        <v>39</v>
      </c>
      <c r="E47" s="8" t="s">
        <v>40</v>
      </c>
      <c r="F47" s="8" t="s">
        <v>41</v>
      </c>
      <c r="G47" s="9">
        <v>72000</v>
      </c>
      <c r="H47" s="9">
        <v>19440</v>
      </c>
      <c r="I47" s="9">
        <v>22822560</v>
      </c>
      <c r="J47" s="9">
        <f t="shared" si="1"/>
        <v>2282256</v>
      </c>
      <c r="K47" s="9">
        <f t="shared" si="2"/>
        <v>25104816</v>
      </c>
    </row>
    <row r="48" spans="2:11" hidden="1" x14ac:dyDescent="0.3">
      <c r="B48" s="6">
        <f>SUBTOTAL(3,$D$9:D48)</f>
        <v>5</v>
      </c>
      <c r="C48" s="7">
        <v>45092</v>
      </c>
      <c r="D48" s="6" t="s">
        <v>42</v>
      </c>
      <c r="E48" s="8" t="s">
        <v>43</v>
      </c>
      <c r="F48" s="8" t="s">
        <v>44</v>
      </c>
      <c r="G48" s="9">
        <v>600000</v>
      </c>
      <c r="H48" s="9">
        <v>154200</v>
      </c>
      <c r="I48" s="9">
        <v>177869700</v>
      </c>
      <c r="J48" s="9">
        <f t="shared" si="1"/>
        <v>17786970</v>
      </c>
      <c r="K48" s="9">
        <f t="shared" si="2"/>
        <v>195656670</v>
      </c>
    </row>
    <row r="49" spans="2:11" hidden="1" x14ac:dyDescent="0.3">
      <c r="B49" s="6">
        <f>SUBTOTAL(3,$D$9:D49)</f>
        <v>5</v>
      </c>
      <c r="C49" s="7">
        <v>45092</v>
      </c>
      <c r="D49" s="6" t="s">
        <v>42</v>
      </c>
      <c r="E49" s="8" t="s">
        <v>45</v>
      </c>
      <c r="F49" s="8" t="s">
        <v>46</v>
      </c>
      <c r="G49" s="9">
        <v>480000</v>
      </c>
      <c r="H49" s="9">
        <v>123360</v>
      </c>
      <c r="I49" s="9">
        <v>142295760</v>
      </c>
      <c r="J49" s="9">
        <f t="shared" si="1"/>
        <v>14229576</v>
      </c>
      <c r="K49" s="9">
        <f t="shared" si="2"/>
        <v>156525336</v>
      </c>
    </row>
    <row r="50" spans="2:11" x14ac:dyDescent="0.3">
      <c r="B50" s="6">
        <f>SUBTOTAL(3,$D$9:D50)</f>
        <v>6</v>
      </c>
      <c r="C50" s="7">
        <v>45093</v>
      </c>
      <c r="D50" s="6" t="s">
        <v>30</v>
      </c>
      <c r="E50" s="8" t="s">
        <v>31</v>
      </c>
      <c r="F50" s="8" t="s">
        <v>32</v>
      </c>
      <c r="G50" s="9">
        <v>36000</v>
      </c>
      <c r="H50" s="9">
        <v>19980</v>
      </c>
      <c r="I50" s="9">
        <v>23364612</v>
      </c>
      <c r="J50" s="9">
        <f t="shared" si="1"/>
        <v>2336461.2000000002</v>
      </c>
      <c r="K50" s="9">
        <f t="shared" si="2"/>
        <v>25701073.199999999</v>
      </c>
    </row>
    <row r="51" spans="2:11" x14ac:dyDescent="0.3">
      <c r="B51" s="6">
        <f>SUBTOTAL(3,$D$9:D51)</f>
        <v>7</v>
      </c>
      <c r="C51" s="7">
        <v>45093</v>
      </c>
      <c r="D51" s="6" t="s">
        <v>30</v>
      </c>
      <c r="E51" s="8" t="s">
        <v>31</v>
      </c>
      <c r="F51" s="8" t="s">
        <v>32</v>
      </c>
      <c r="G51" s="9">
        <v>3000</v>
      </c>
      <c r="H51" s="9">
        <v>1665</v>
      </c>
      <c r="I51" s="9">
        <v>1947051</v>
      </c>
      <c r="J51" s="9">
        <f t="shared" si="1"/>
        <v>194705.1</v>
      </c>
      <c r="K51" s="9">
        <f t="shared" si="2"/>
        <v>2141756.1</v>
      </c>
    </row>
    <row r="52" spans="2:11" hidden="1" x14ac:dyDescent="0.3">
      <c r="B52" s="6">
        <f>SUBTOTAL(3,$D$9:D52)</f>
        <v>7</v>
      </c>
      <c r="C52" s="7">
        <v>45096</v>
      </c>
      <c r="D52" s="6" t="s">
        <v>39</v>
      </c>
      <c r="E52" s="8" t="s">
        <v>40</v>
      </c>
      <c r="F52" s="8" t="s">
        <v>41</v>
      </c>
      <c r="G52" s="9">
        <v>21000</v>
      </c>
      <c r="H52" s="9">
        <v>5670</v>
      </c>
      <c r="I52" s="9">
        <v>6695703</v>
      </c>
      <c r="J52" s="9">
        <f t="shared" si="1"/>
        <v>669570.30000000005</v>
      </c>
      <c r="K52" s="9">
        <f t="shared" si="2"/>
        <v>7365273.2999999998</v>
      </c>
    </row>
    <row r="53" spans="2:11" hidden="1" x14ac:dyDescent="0.3">
      <c r="B53" s="6">
        <f>SUBTOTAL(3,$D$9:D53)</f>
        <v>7</v>
      </c>
      <c r="C53" s="7">
        <v>45100</v>
      </c>
      <c r="D53" s="6" t="s">
        <v>42</v>
      </c>
      <c r="E53" s="8" t="s">
        <v>43</v>
      </c>
      <c r="F53" s="8" t="s">
        <v>44</v>
      </c>
      <c r="G53" s="9">
        <v>741000</v>
      </c>
      <c r="H53" s="9">
        <v>190437</v>
      </c>
      <c r="I53" s="9">
        <v>224804169</v>
      </c>
      <c r="J53" s="9">
        <f t="shared" si="1"/>
        <v>22480416.900000002</v>
      </c>
      <c r="K53" s="9">
        <f t="shared" si="2"/>
        <v>247284585.90000001</v>
      </c>
    </row>
    <row r="54" spans="2:11" hidden="1" x14ac:dyDescent="0.3">
      <c r="B54" s="6">
        <f>SUBTOTAL(3,$D$9:D54)</f>
        <v>7</v>
      </c>
      <c r="C54" s="7">
        <v>45100</v>
      </c>
      <c r="D54" s="6" t="s">
        <v>42</v>
      </c>
      <c r="E54" s="8" t="s">
        <v>45</v>
      </c>
      <c r="F54" s="8" t="s">
        <v>46</v>
      </c>
      <c r="G54" s="9">
        <v>657000</v>
      </c>
      <c r="H54" s="9">
        <v>168849</v>
      </c>
      <c r="I54" s="9">
        <v>199451223</v>
      </c>
      <c r="J54" s="9">
        <f t="shared" si="1"/>
        <v>19945122.300000001</v>
      </c>
      <c r="K54" s="9">
        <f t="shared" si="2"/>
        <v>219396345.30000001</v>
      </c>
    </row>
    <row r="55" spans="2:11" x14ac:dyDescent="0.3">
      <c r="B55" s="6">
        <f>SUBTOTAL(3,$D$9:D55)</f>
        <v>8</v>
      </c>
      <c r="C55" s="7">
        <v>45100</v>
      </c>
      <c r="D55" s="6" t="s">
        <v>30</v>
      </c>
      <c r="E55" s="8" t="s">
        <v>31</v>
      </c>
      <c r="F55" s="8" t="s">
        <v>32</v>
      </c>
      <c r="G55" s="9">
        <v>30000</v>
      </c>
      <c r="H55" s="9">
        <v>16650</v>
      </c>
      <c r="I55" s="9">
        <v>19786860</v>
      </c>
      <c r="J55" s="9">
        <f t="shared" si="1"/>
        <v>1978686</v>
      </c>
      <c r="K55" s="9">
        <f t="shared" si="2"/>
        <v>21765546</v>
      </c>
    </row>
    <row r="56" spans="2:11" x14ac:dyDescent="0.3">
      <c r="B56" s="6">
        <f>SUBTOTAL(3,$D$9:D56)</f>
        <v>9</v>
      </c>
      <c r="C56" s="7">
        <v>45102</v>
      </c>
      <c r="D56" s="6" t="s">
        <v>42</v>
      </c>
      <c r="E56" s="8" t="s">
        <v>47</v>
      </c>
      <c r="F56" s="8" t="s">
        <v>48</v>
      </c>
      <c r="G56" s="9">
        <v>6000</v>
      </c>
      <c r="H56" s="9">
        <v>3180</v>
      </c>
      <c r="I56" s="9">
        <v>3647555</v>
      </c>
      <c r="J56" s="9">
        <f t="shared" si="1"/>
        <v>364755.5</v>
      </c>
      <c r="K56" s="9">
        <f t="shared" si="2"/>
        <v>4012310.5</v>
      </c>
    </row>
    <row r="57" spans="2:11" x14ac:dyDescent="0.3">
      <c r="B57" s="6">
        <f>SUBTOTAL(3,$D$9:D57)</f>
        <v>10</v>
      </c>
      <c r="C57" s="7">
        <v>45107</v>
      </c>
      <c r="D57" s="6" t="s">
        <v>42</v>
      </c>
      <c r="E57" s="8" t="s">
        <v>47</v>
      </c>
      <c r="F57" s="8" t="s">
        <v>48</v>
      </c>
      <c r="G57" s="9">
        <v>18000</v>
      </c>
      <c r="H57" s="9">
        <v>8640</v>
      </c>
      <c r="I57" s="9">
        <v>9914485</v>
      </c>
      <c r="J57" s="9">
        <f t="shared" si="1"/>
        <v>991448.5</v>
      </c>
      <c r="K57" s="9">
        <f t="shared" si="2"/>
        <v>10905933.5</v>
      </c>
    </row>
    <row r="58" spans="2:11" x14ac:dyDescent="0.3">
      <c r="B58" s="6">
        <f>SUBTOTAL(3,$D$9:D58)</f>
        <v>11</v>
      </c>
      <c r="C58" s="7">
        <v>45107</v>
      </c>
      <c r="D58" s="6" t="s">
        <v>49</v>
      </c>
      <c r="E58" s="8" t="s">
        <v>50</v>
      </c>
      <c r="F58" s="8" t="s">
        <v>51</v>
      </c>
      <c r="G58" s="9">
        <v>6000</v>
      </c>
      <c r="H58" s="9">
        <v>3960</v>
      </c>
      <c r="I58" s="9">
        <v>4714776</v>
      </c>
      <c r="J58" s="9">
        <f t="shared" si="1"/>
        <v>471477.60000000003</v>
      </c>
      <c r="K58" s="9">
        <f t="shared" si="2"/>
        <v>5186253.5999999996</v>
      </c>
    </row>
    <row r="59" spans="2:11" x14ac:dyDescent="0.3">
      <c r="B59" s="6">
        <f>SUBTOTAL(3,$D$9:D59)</f>
        <v>12</v>
      </c>
      <c r="C59" s="7">
        <v>45107</v>
      </c>
      <c r="D59" s="6" t="s">
        <v>30</v>
      </c>
      <c r="E59" s="8" t="s">
        <v>31</v>
      </c>
      <c r="F59" s="8" t="s">
        <v>32</v>
      </c>
      <c r="G59" s="9">
        <v>3000</v>
      </c>
      <c r="H59" s="9">
        <v>1665</v>
      </c>
      <c r="I59" s="9">
        <v>1982349</v>
      </c>
      <c r="J59" s="9">
        <f t="shared" si="1"/>
        <v>198234.90000000002</v>
      </c>
      <c r="K59" s="9">
        <f t="shared" si="2"/>
        <v>2180583.9</v>
      </c>
    </row>
    <row r="60" spans="2:11" hidden="1" x14ac:dyDescent="0.3">
      <c r="B60" s="6">
        <f>SUBTOTAL(3,$D$9:D60)</f>
        <v>12</v>
      </c>
      <c r="C60" s="7">
        <v>45107</v>
      </c>
      <c r="D60" s="6" t="s">
        <v>30</v>
      </c>
      <c r="E60" s="8" t="s">
        <v>33</v>
      </c>
      <c r="F60" s="8" t="s">
        <v>34</v>
      </c>
      <c r="G60" s="9">
        <v>3000</v>
      </c>
      <c r="H60" s="9">
        <v>1665</v>
      </c>
      <c r="I60" s="9">
        <v>1963534</v>
      </c>
      <c r="J60" s="9">
        <f t="shared" si="1"/>
        <v>196353.40000000002</v>
      </c>
      <c r="K60" s="9">
        <f t="shared" si="2"/>
        <v>2159887.4</v>
      </c>
    </row>
    <row r="61" spans="2:11" x14ac:dyDescent="0.3">
      <c r="B61" s="6">
        <f>SUBTOTAL(3,$D$9:D61)</f>
        <v>13</v>
      </c>
      <c r="C61" s="7">
        <v>45107</v>
      </c>
      <c r="D61" s="6" t="s">
        <v>30</v>
      </c>
      <c r="E61" s="8" t="s">
        <v>31</v>
      </c>
      <c r="F61" s="8" t="s">
        <v>32</v>
      </c>
      <c r="G61" s="9">
        <v>30000</v>
      </c>
      <c r="H61" s="9">
        <v>16650</v>
      </c>
      <c r="I61" s="9">
        <v>19635344</v>
      </c>
      <c r="J61" s="9">
        <f t="shared" si="1"/>
        <v>1963534.4000000001</v>
      </c>
      <c r="K61" s="9">
        <f t="shared" si="2"/>
        <v>21598878.399999999</v>
      </c>
    </row>
    <row r="62" spans="2:11" hidden="1" x14ac:dyDescent="0.3">
      <c r="B62" s="6">
        <f>SUBTOTAL(3,$D$9:D62)</f>
        <v>13</v>
      </c>
      <c r="C62" s="7">
        <v>45109</v>
      </c>
      <c r="D62" s="6" t="s">
        <v>52</v>
      </c>
      <c r="E62" s="8" t="s">
        <v>53</v>
      </c>
      <c r="F62" s="8" t="s">
        <v>54</v>
      </c>
      <c r="G62" s="9">
        <v>100000</v>
      </c>
      <c r="H62" s="9">
        <v>4650</v>
      </c>
      <c r="I62" s="9">
        <v>5292165</v>
      </c>
      <c r="J62" s="9">
        <f t="shared" si="1"/>
        <v>529216.5</v>
      </c>
      <c r="K62" s="9">
        <f t="shared" si="2"/>
        <v>5821381.5</v>
      </c>
    </row>
    <row r="63" spans="2:11" hidden="1" x14ac:dyDescent="0.3">
      <c r="B63" s="6">
        <f>SUBTOTAL(3,$D$9:D63)</f>
        <v>13</v>
      </c>
      <c r="C63" s="7">
        <v>45114</v>
      </c>
      <c r="D63" s="6" t="s">
        <v>55</v>
      </c>
      <c r="E63" s="8" t="s">
        <v>56</v>
      </c>
      <c r="F63" s="8" t="s">
        <v>57</v>
      </c>
      <c r="G63" s="9">
        <v>2900</v>
      </c>
      <c r="H63" s="9">
        <v>768.5</v>
      </c>
      <c r="I63" s="9">
        <v>874630</v>
      </c>
      <c r="J63" s="9">
        <f t="shared" si="1"/>
        <v>87463</v>
      </c>
      <c r="K63" s="9">
        <f t="shared" si="2"/>
        <v>962093</v>
      </c>
    </row>
    <row r="64" spans="2:11" hidden="1" x14ac:dyDescent="0.3">
      <c r="B64" s="6">
        <f>SUBTOTAL(3,$D$9:D64)</f>
        <v>13</v>
      </c>
      <c r="C64" s="7">
        <v>45116</v>
      </c>
      <c r="D64" s="6" t="s">
        <v>52</v>
      </c>
      <c r="E64" s="8" t="s">
        <v>53</v>
      </c>
      <c r="F64" s="8" t="s">
        <v>54</v>
      </c>
      <c r="G64" s="9">
        <v>300000</v>
      </c>
      <c r="H64" s="9">
        <v>16500</v>
      </c>
      <c r="I64" s="9">
        <v>19032750</v>
      </c>
      <c r="J64" s="9">
        <f t="shared" si="1"/>
        <v>1903275</v>
      </c>
      <c r="K64" s="9">
        <f t="shared" si="2"/>
        <v>20936025</v>
      </c>
    </row>
    <row r="65" spans="2:11" hidden="1" x14ac:dyDescent="0.3">
      <c r="B65" s="6">
        <f>SUBTOTAL(3,$D$9:D65)</f>
        <v>13</v>
      </c>
      <c r="C65" s="7">
        <v>45116</v>
      </c>
      <c r="D65" s="6" t="s">
        <v>16</v>
      </c>
      <c r="E65" s="8" t="s">
        <v>17</v>
      </c>
      <c r="F65" s="8" t="s">
        <v>18</v>
      </c>
      <c r="G65" s="9">
        <v>40000</v>
      </c>
      <c r="H65" s="9">
        <v>6840</v>
      </c>
      <c r="I65" s="9">
        <v>7966548</v>
      </c>
      <c r="J65" s="9">
        <f t="shared" si="1"/>
        <v>796654.8</v>
      </c>
      <c r="K65" s="9">
        <f t="shared" si="2"/>
        <v>8763202.8000000007</v>
      </c>
    </row>
    <row r="66" spans="2:11" hidden="1" x14ac:dyDescent="0.3">
      <c r="B66" s="6">
        <f>SUBTOTAL(3,$D$9:D66)</f>
        <v>13</v>
      </c>
      <c r="C66" s="7">
        <v>45116</v>
      </c>
      <c r="D66" s="6" t="s">
        <v>16</v>
      </c>
      <c r="E66" s="8" t="s">
        <v>17</v>
      </c>
      <c r="F66" s="8" t="s">
        <v>18</v>
      </c>
      <c r="G66" s="9">
        <v>120000</v>
      </c>
      <c r="H66" s="9">
        <v>20520</v>
      </c>
      <c r="I66" s="9">
        <v>23669820</v>
      </c>
      <c r="J66" s="9">
        <f t="shared" si="1"/>
        <v>2366982</v>
      </c>
      <c r="K66" s="9">
        <f t="shared" si="2"/>
        <v>26036802</v>
      </c>
    </row>
    <row r="67" spans="2:11" hidden="1" x14ac:dyDescent="0.3">
      <c r="B67" s="6">
        <f>SUBTOTAL(3,$D$9:D67)</f>
        <v>13</v>
      </c>
      <c r="C67" s="7">
        <v>45118</v>
      </c>
      <c r="D67" s="6" t="s">
        <v>58</v>
      </c>
      <c r="E67" s="8" t="s">
        <v>59</v>
      </c>
      <c r="F67" s="8" t="s">
        <v>60</v>
      </c>
      <c r="G67" s="9">
        <v>400000</v>
      </c>
      <c r="H67" s="9">
        <v>51200</v>
      </c>
      <c r="I67" s="9">
        <v>60108800</v>
      </c>
      <c r="J67" s="9">
        <f t="shared" si="1"/>
        <v>6010880</v>
      </c>
      <c r="K67" s="9">
        <f t="shared" si="2"/>
        <v>66119680</v>
      </c>
    </row>
    <row r="68" spans="2:11" hidden="1" x14ac:dyDescent="0.3">
      <c r="B68" s="6">
        <f>SUBTOTAL(3,$D$9:D68)</f>
        <v>13</v>
      </c>
      <c r="C68" s="7">
        <v>45123</v>
      </c>
      <c r="D68" s="6" t="s">
        <v>16</v>
      </c>
      <c r="E68" s="8" t="s">
        <v>17</v>
      </c>
      <c r="F68" s="8" t="s">
        <v>18</v>
      </c>
      <c r="G68" s="9">
        <v>45000</v>
      </c>
      <c r="H68" s="9">
        <v>7695</v>
      </c>
      <c r="I68" s="9">
        <v>8998533</v>
      </c>
      <c r="J68" s="9">
        <f t="shared" si="1"/>
        <v>899853.3</v>
      </c>
      <c r="K68" s="9">
        <f t="shared" si="2"/>
        <v>9898386.3000000007</v>
      </c>
    </row>
    <row r="69" spans="2:11" hidden="1" x14ac:dyDescent="0.3">
      <c r="B69" s="6">
        <f>SUBTOTAL(3,$D$9:D69)</f>
        <v>13</v>
      </c>
      <c r="C69" s="7">
        <v>45130</v>
      </c>
      <c r="D69" s="6" t="s">
        <v>55</v>
      </c>
      <c r="E69" s="8" t="s">
        <v>56</v>
      </c>
      <c r="F69" s="8" t="s">
        <v>57</v>
      </c>
      <c r="G69" s="9">
        <v>3000</v>
      </c>
      <c r="H69" s="9">
        <v>795</v>
      </c>
      <c r="I69" s="9">
        <v>936987</v>
      </c>
      <c r="J69" s="9">
        <f t="shared" si="1"/>
        <v>93698.700000000012</v>
      </c>
      <c r="K69" s="9">
        <f t="shared" si="2"/>
        <v>1030685.7</v>
      </c>
    </row>
    <row r="70" spans="2:11" hidden="1" x14ac:dyDescent="0.3">
      <c r="B70" s="6">
        <f>SUBTOTAL(3,$D$9:D70)</f>
        <v>13</v>
      </c>
      <c r="C70" s="7">
        <v>45130</v>
      </c>
      <c r="D70" s="6" t="s">
        <v>16</v>
      </c>
      <c r="E70" s="8" t="s">
        <v>17</v>
      </c>
      <c r="F70" s="8" t="s">
        <v>18</v>
      </c>
      <c r="G70" s="9">
        <v>80000</v>
      </c>
      <c r="H70" s="9">
        <v>13680</v>
      </c>
      <c r="I70" s="9">
        <v>16257312</v>
      </c>
      <c r="J70" s="9">
        <f t="shared" si="1"/>
        <v>1625731.2000000002</v>
      </c>
      <c r="K70" s="9">
        <f t="shared" si="2"/>
        <v>17883043.199999999</v>
      </c>
    </row>
    <row r="71" spans="2:11" hidden="1" x14ac:dyDescent="0.3">
      <c r="B71" s="6">
        <f>SUBTOTAL(3,$D$9:D71)</f>
        <v>13</v>
      </c>
      <c r="C71" s="7">
        <v>45132</v>
      </c>
      <c r="D71" s="6" t="s">
        <v>58</v>
      </c>
      <c r="E71" s="8" t="s">
        <v>61</v>
      </c>
      <c r="F71" s="8" t="s">
        <v>62</v>
      </c>
      <c r="G71" s="9">
        <v>400000</v>
      </c>
      <c r="H71" s="9">
        <v>36400</v>
      </c>
      <c r="I71" s="9">
        <v>41769364</v>
      </c>
      <c r="J71" s="9">
        <f t="shared" si="1"/>
        <v>4176936.4000000004</v>
      </c>
      <c r="K71" s="9">
        <f t="shared" si="2"/>
        <v>45946300.399999999</v>
      </c>
    </row>
    <row r="72" spans="2:11" hidden="1" x14ac:dyDescent="0.3">
      <c r="B72" s="6">
        <f>SUBTOTAL(3,$D$9:D72)</f>
        <v>13</v>
      </c>
      <c r="C72" s="7">
        <v>45132</v>
      </c>
      <c r="D72" s="6" t="s">
        <v>58</v>
      </c>
      <c r="E72" s="8" t="s">
        <v>59</v>
      </c>
      <c r="F72" s="8" t="s">
        <v>60</v>
      </c>
      <c r="G72" s="9">
        <v>1500000</v>
      </c>
      <c r="H72" s="9">
        <v>136500</v>
      </c>
      <c r="I72" s="9">
        <v>156635115</v>
      </c>
      <c r="J72" s="9">
        <f t="shared" si="1"/>
        <v>15663511.5</v>
      </c>
      <c r="K72" s="9">
        <f t="shared" si="2"/>
        <v>172298626.5</v>
      </c>
    </row>
    <row r="73" spans="2:11" hidden="1" x14ac:dyDescent="0.3">
      <c r="B73" s="6">
        <f>SUBTOTAL(3,$D$9:D73)</f>
        <v>13</v>
      </c>
      <c r="C73" s="7">
        <v>45134</v>
      </c>
      <c r="D73" s="6" t="s">
        <v>63</v>
      </c>
      <c r="E73" s="8" t="s">
        <v>64</v>
      </c>
      <c r="F73" s="8" t="s">
        <v>65</v>
      </c>
      <c r="G73" s="9">
        <v>200000</v>
      </c>
      <c r="H73" s="9">
        <v>10374</v>
      </c>
      <c r="I73" s="9">
        <v>12251694</v>
      </c>
      <c r="J73" s="9">
        <f t="shared" ref="J73:J117" si="3">I73*0.1</f>
        <v>1225169.4000000001</v>
      </c>
      <c r="K73" s="9">
        <f t="shared" ref="K73:K117" si="4">SUM(I73:J73)</f>
        <v>13476863.4</v>
      </c>
    </row>
    <row r="74" spans="2:11" hidden="1" x14ac:dyDescent="0.3">
      <c r="B74" s="6">
        <f>SUBTOTAL(3,$D$9:D74)</f>
        <v>13</v>
      </c>
      <c r="C74" s="7">
        <v>45137</v>
      </c>
      <c r="D74" s="6" t="s">
        <v>16</v>
      </c>
      <c r="E74" s="8" t="s">
        <v>17</v>
      </c>
      <c r="F74" s="8" t="s">
        <v>18</v>
      </c>
      <c r="G74" s="9">
        <v>90000</v>
      </c>
      <c r="H74" s="9">
        <v>15390</v>
      </c>
      <c r="I74" s="9">
        <v>18149427</v>
      </c>
      <c r="J74" s="9">
        <f t="shared" si="3"/>
        <v>1814942.7000000002</v>
      </c>
      <c r="K74" s="9">
        <f t="shared" si="4"/>
        <v>19964369.699999999</v>
      </c>
    </row>
    <row r="75" spans="2:11" hidden="1" x14ac:dyDescent="0.3">
      <c r="B75" s="6">
        <f>SUBTOTAL(3,$D$9:D75)</f>
        <v>13</v>
      </c>
      <c r="C75" s="7">
        <v>45138</v>
      </c>
      <c r="D75" s="6" t="s">
        <v>63</v>
      </c>
      <c r="E75" s="8" t="s">
        <v>64</v>
      </c>
      <c r="F75" s="8" t="s">
        <v>65</v>
      </c>
      <c r="G75" s="9">
        <v>1000000</v>
      </c>
      <c r="H75" s="9">
        <v>57000</v>
      </c>
      <c r="I75" s="9">
        <v>67864200</v>
      </c>
      <c r="J75" s="9">
        <f t="shared" si="3"/>
        <v>6786420</v>
      </c>
      <c r="K75" s="9">
        <f t="shared" si="4"/>
        <v>74650620</v>
      </c>
    </row>
    <row r="76" spans="2:11" hidden="1" x14ac:dyDescent="0.3">
      <c r="B76" s="6">
        <f>SUBTOTAL(3,$D$9:D76)</f>
        <v>13</v>
      </c>
      <c r="C76" s="7">
        <v>45138</v>
      </c>
      <c r="D76" s="6" t="s">
        <v>63</v>
      </c>
      <c r="E76" s="8" t="s">
        <v>64</v>
      </c>
      <c r="F76" s="8" t="s">
        <v>65</v>
      </c>
      <c r="G76" s="9">
        <v>25000</v>
      </c>
      <c r="H76" s="9">
        <v>1250</v>
      </c>
      <c r="I76" s="9">
        <v>1433794</v>
      </c>
      <c r="J76" s="9">
        <f t="shared" si="3"/>
        <v>143379.4</v>
      </c>
      <c r="K76" s="9">
        <f t="shared" si="4"/>
        <v>1577173.4</v>
      </c>
    </row>
    <row r="77" spans="2:11" hidden="1" x14ac:dyDescent="0.3">
      <c r="B77" s="6">
        <f>SUBTOTAL(3,$D$9:D77)</f>
        <v>13</v>
      </c>
      <c r="C77" s="7">
        <v>45138</v>
      </c>
      <c r="D77" s="6" t="s">
        <v>52</v>
      </c>
      <c r="E77" s="8" t="s">
        <v>53</v>
      </c>
      <c r="F77" s="8" t="s">
        <v>54</v>
      </c>
      <c r="G77" s="9">
        <v>300000</v>
      </c>
      <c r="H77" s="9">
        <v>16500</v>
      </c>
      <c r="I77" s="9">
        <v>19644900</v>
      </c>
      <c r="J77" s="9">
        <f t="shared" si="3"/>
        <v>1964490</v>
      </c>
      <c r="K77" s="9">
        <f t="shared" si="4"/>
        <v>21609390</v>
      </c>
    </row>
    <row r="78" spans="2:11" hidden="1" x14ac:dyDescent="0.3">
      <c r="B78" s="6">
        <f>SUBTOTAL(3,$D$9:D78)</f>
        <v>13</v>
      </c>
      <c r="C78" s="7">
        <v>45138</v>
      </c>
      <c r="D78" s="6" t="s">
        <v>58</v>
      </c>
      <c r="E78" s="8" t="s">
        <v>59</v>
      </c>
      <c r="F78" s="8" t="s">
        <v>60</v>
      </c>
      <c r="G78" s="9">
        <v>100000</v>
      </c>
      <c r="H78" s="9">
        <v>12800</v>
      </c>
      <c r="I78" s="9">
        <v>15239680</v>
      </c>
      <c r="J78" s="9">
        <f t="shared" si="3"/>
        <v>1523968</v>
      </c>
      <c r="K78" s="9">
        <f t="shared" si="4"/>
        <v>16763648</v>
      </c>
    </row>
    <row r="79" spans="2:11" hidden="1" x14ac:dyDescent="0.3">
      <c r="B79" s="6">
        <f>SUBTOTAL(3,$D$9:D79)</f>
        <v>13</v>
      </c>
      <c r="C79" s="7">
        <v>45138</v>
      </c>
      <c r="D79" s="6" t="s">
        <v>58</v>
      </c>
      <c r="E79" s="8" t="s">
        <v>59</v>
      </c>
      <c r="F79" s="8" t="s">
        <v>60</v>
      </c>
      <c r="G79" s="9">
        <v>60000</v>
      </c>
      <c r="H79" s="9">
        <v>5460</v>
      </c>
      <c r="I79" s="9">
        <v>6262782</v>
      </c>
      <c r="J79" s="9">
        <f t="shared" si="3"/>
        <v>626278.20000000007</v>
      </c>
      <c r="K79" s="9">
        <f t="shared" si="4"/>
        <v>6889060.2000000002</v>
      </c>
    </row>
    <row r="80" spans="2:11" hidden="1" x14ac:dyDescent="0.3">
      <c r="B80" s="6">
        <f>SUBTOTAL(3,$D$9:D80)</f>
        <v>13</v>
      </c>
      <c r="C80" s="7">
        <v>45138</v>
      </c>
      <c r="D80" s="6" t="s">
        <v>58</v>
      </c>
      <c r="E80" s="8" t="s">
        <v>59</v>
      </c>
      <c r="F80" s="8" t="s">
        <v>60</v>
      </c>
      <c r="G80" s="9">
        <v>10000</v>
      </c>
      <c r="H80" s="9">
        <v>910</v>
      </c>
      <c r="I80" s="9">
        <v>1044234</v>
      </c>
      <c r="J80" s="9">
        <f t="shared" si="3"/>
        <v>104423.40000000001</v>
      </c>
      <c r="K80" s="9">
        <f t="shared" si="4"/>
        <v>1148657.3999999999</v>
      </c>
    </row>
    <row r="81" spans="2:11" hidden="1" x14ac:dyDescent="0.3">
      <c r="B81" s="6">
        <f>SUBTOTAL(3,$D$9:D81)</f>
        <v>13</v>
      </c>
      <c r="C81" s="7">
        <v>45138</v>
      </c>
      <c r="D81" s="6" t="s">
        <v>58</v>
      </c>
      <c r="E81" s="8" t="s">
        <v>59</v>
      </c>
      <c r="F81" s="8" t="s">
        <v>60</v>
      </c>
      <c r="G81" s="9">
        <v>335000</v>
      </c>
      <c r="H81" s="9">
        <v>30485</v>
      </c>
      <c r="I81" s="9">
        <v>34981842</v>
      </c>
      <c r="J81" s="9">
        <f t="shared" si="3"/>
        <v>3498184.2</v>
      </c>
      <c r="K81" s="9">
        <f t="shared" si="4"/>
        <v>38480026.200000003</v>
      </c>
    </row>
    <row r="82" spans="2:11" hidden="1" x14ac:dyDescent="0.3">
      <c r="B82" s="6">
        <f>SUBTOTAL(3,$D$9:D82)</f>
        <v>13</v>
      </c>
      <c r="C82" s="7">
        <v>45138</v>
      </c>
      <c r="D82" s="6" t="s">
        <v>58</v>
      </c>
      <c r="E82" s="8" t="s">
        <v>59</v>
      </c>
      <c r="F82" s="8" t="s">
        <v>60</v>
      </c>
      <c r="G82" s="9">
        <v>225000</v>
      </c>
      <c r="H82" s="9">
        <v>20475</v>
      </c>
      <c r="I82" s="9">
        <v>23495267</v>
      </c>
      <c r="J82" s="9">
        <f t="shared" si="3"/>
        <v>2349526.7000000002</v>
      </c>
      <c r="K82" s="9">
        <f t="shared" si="4"/>
        <v>25844793.699999999</v>
      </c>
    </row>
    <row r="83" spans="2:11" hidden="1" x14ac:dyDescent="0.3">
      <c r="B83" s="6">
        <f>SUBTOTAL(3,$D$9:D83)</f>
        <v>13</v>
      </c>
      <c r="C83" s="7">
        <v>45138</v>
      </c>
      <c r="D83" s="6" t="s">
        <v>55</v>
      </c>
      <c r="E83" s="8" t="s">
        <v>56</v>
      </c>
      <c r="F83" s="8" t="s">
        <v>57</v>
      </c>
      <c r="G83" s="9">
        <v>4500</v>
      </c>
      <c r="H83" s="9">
        <v>1192.5</v>
      </c>
      <c r="I83" s="9">
        <v>1411139</v>
      </c>
      <c r="J83" s="9">
        <f t="shared" si="3"/>
        <v>141113.9</v>
      </c>
      <c r="K83" s="9">
        <f t="shared" si="4"/>
        <v>1552252.9</v>
      </c>
    </row>
    <row r="84" spans="2:11" hidden="1" x14ac:dyDescent="0.3">
      <c r="B84" s="6">
        <f>SUBTOTAL(3,$D$9:D84)</f>
        <v>13</v>
      </c>
      <c r="C84" s="7">
        <v>45140</v>
      </c>
      <c r="D84" s="6" t="s">
        <v>66</v>
      </c>
      <c r="E84" s="8" t="s">
        <v>67</v>
      </c>
      <c r="F84" s="8" t="s">
        <v>68</v>
      </c>
      <c r="G84" s="9">
        <v>27000</v>
      </c>
      <c r="H84" s="9">
        <v>12285</v>
      </c>
      <c r="I84" s="9">
        <v>13981558</v>
      </c>
      <c r="J84" s="9">
        <f t="shared" si="3"/>
        <v>1398155.8</v>
      </c>
      <c r="K84" s="9">
        <f t="shared" si="4"/>
        <v>15379713.800000001</v>
      </c>
    </row>
    <row r="85" spans="2:11" hidden="1" x14ac:dyDescent="0.3">
      <c r="B85" s="6">
        <f>SUBTOTAL(3,$D$9:D85)</f>
        <v>13</v>
      </c>
      <c r="C85" s="7">
        <v>45145</v>
      </c>
      <c r="D85" s="6" t="s">
        <v>25</v>
      </c>
      <c r="E85" s="8" t="s">
        <v>69</v>
      </c>
      <c r="F85" s="8" t="s">
        <v>70</v>
      </c>
      <c r="G85" s="9">
        <v>300000</v>
      </c>
      <c r="H85" s="9">
        <v>97500</v>
      </c>
      <c r="I85" s="9">
        <v>110964750</v>
      </c>
      <c r="J85" s="9">
        <f t="shared" si="3"/>
        <v>11096475</v>
      </c>
      <c r="K85" s="9">
        <f t="shared" si="4"/>
        <v>122061225</v>
      </c>
    </row>
    <row r="86" spans="2:11" hidden="1" x14ac:dyDescent="0.3">
      <c r="B86" s="6">
        <f>SUBTOTAL(3,$D$9:D86)</f>
        <v>13</v>
      </c>
      <c r="C86" s="7">
        <v>45147</v>
      </c>
      <c r="D86" s="6" t="s">
        <v>66</v>
      </c>
      <c r="E86" s="8" t="s">
        <v>67</v>
      </c>
      <c r="F86" s="8" t="s">
        <v>68</v>
      </c>
      <c r="G86" s="9">
        <v>24000</v>
      </c>
      <c r="H86" s="9">
        <v>10920</v>
      </c>
      <c r="I86" s="9">
        <v>12596219</v>
      </c>
      <c r="J86" s="9">
        <f t="shared" si="3"/>
        <v>1259621.9000000001</v>
      </c>
      <c r="K86" s="9">
        <f t="shared" si="4"/>
        <v>13855840.9</v>
      </c>
    </row>
    <row r="87" spans="2:11" hidden="1" x14ac:dyDescent="0.3">
      <c r="B87" s="6">
        <f>SUBTOTAL(3,$D$9:D87)</f>
        <v>13</v>
      </c>
      <c r="C87" s="7">
        <v>45149</v>
      </c>
      <c r="D87" s="6" t="s">
        <v>25</v>
      </c>
      <c r="E87" s="8" t="s">
        <v>26</v>
      </c>
      <c r="F87" s="8" t="s">
        <v>27</v>
      </c>
      <c r="G87" s="9">
        <v>15000</v>
      </c>
      <c r="H87" s="9">
        <v>4875</v>
      </c>
      <c r="I87" s="9">
        <v>5723250</v>
      </c>
      <c r="J87" s="9">
        <f t="shared" si="3"/>
        <v>572325</v>
      </c>
      <c r="K87" s="9">
        <f t="shared" si="4"/>
        <v>6295575</v>
      </c>
    </row>
    <row r="88" spans="2:11" hidden="1" x14ac:dyDescent="0.3">
      <c r="B88" s="6">
        <f>SUBTOTAL(3,$D$9:D88)</f>
        <v>13</v>
      </c>
      <c r="C88" s="7">
        <v>45151</v>
      </c>
      <c r="D88" s="6" t="s">
        <v>71</v>
      </c>
      <c r="E88" s="8" t="s">
        <v>72</v>
      </c>
      <c r="F88" s="8" t="s">
        <v>73</v>
      </c>
      <c r="G88" s="9">
        <v>3000</v>
      </c>
      <c r="H88" s="9">
        <v>2700</v>
      </c>
      <c r="I88" s="9">
        <v>3143070</v>
      </c>
      <c r="J88" s="9">
        <f t="shared" si="3"/>
        <v>314307</v>
      </c>
      <c r="K88" s="9">
        <f t="shared" si="4"/>
        <v>3457377</v>
      </c>
    </row>
    <row r="89" spans="2:11" hidden="1" x14ac:dyDescent="0.3">
      <c r="B89" s="6">
        <f>SUBTOTAL(3,$D$9:D89)</f>
        <v>13</v>
      </c>
      <c r="C89" s="7">
        <v>45153</v>
      </c>
      <c r="D89" s="6" t="s">
        <v>25</v>
      </c>
      <c r="E89" s="8" t="s">
        <v>69</v>
      </c>
      <c r="F89" s="8" t="s">
        <v>70</v>
      </c>
      <c r="G89" s="9">
        <v>150000</v>
      </c>
      <c r="H89" s="9">
        <v>48750</v>
      </c>
      <c r="I89" s="9">
        <v>56233125</v>
      </c>
      <c r="J89" s="9">
        <f t="shared" si="3"/>
        <v>5623312.5</v>
      </c>
      <c r="K89" s="9">
        <f t="shared" si="4"/>
        <v>61856437.5</v>
      </c>
    </row>
    <row r="90" spans="2:11" hidden="1" x14ac:dyDescent="0.3">
      <c r="B90" s="6">
        <f>SUBTOTAL(3,$D$9:D90)</f>
        <v>13</v>
      </c>
      <c r="C90" s="7">
        <v>45154</v>
      </c>
      <c r="D90" s="6" t="s">
        <v>66</v>
      </c>
      <c r="E90" s="8" t="s">
        <v>67</v>
      </c>
      <c r="F90" s="8" t="s">
        <v>68</v>
      </c>
      <c r="G90" s="9">
        <v>30000</v>
      </c>
      <c r="H90" s="9">
        <v>13650</v>
      </c>
      <c r="I90" s="9">
        <v>15962310</v>
      </c>
      <c r="J90" s="9">
        <f t="shared" si="3"/>
        <v>1596231</v>
      </c>
      <c r="K90" s="9">
        <f t="shared" si="4"/>
        <v>17558541</v>
      </c>
    </row>
    <row r="91" spans="2:11" hidden="1" x14ac:dyDescent="0.3">
      <c r="B91" s="6">
        <f>SUBTOTAL(3,$D$9:D91)</f>
        <v>13</v>
      </c>
      <c r="C91" s="7">
        <v>45154</v>
      </c>
      <c r="D91" s="6" t="s">
        <v>66</v>
      </c>
      <c r="E91" s="8" t="s">
        <v>67</v>
      </c>
      <c r="F91" s="8" t="s">
        <v>68</v>
      </c>
      <c r="G91" s="9">
        <v>3000</v>
      </c>
      <c r="H91" s="9">
        <v>1365</v>
      </c>
      <c r="I91" s="9">
        <v>1596231</v>
      </c>
      <c r="J91" s="9">
        <f t="shared" si="3"/>
        <v>159623.1</v>
      </c>
      <c r="K91" s="9">
        <f t="shared" si="4"/>
        <v>1755854.1</v>
      </c>
    </row>
    <row r="92" spans="2:11" hidden="1" x14ac:dyDescent="0.3">
      <c r="B92" s="6">
        <f>SUBTOTAL(3,$D$9:D92)</f>
        <v>13</v>
      </c>
      <c r="C92" s="7">
        <v>45155</v>
      </c>
      <c r="D92" s="6" t="s">
        <v>71</v>
      </c>
      <c r="E92" s="8" t="s">
        <v>72</v>
      </c>
      <c r="F92" s="8" t="s">
        <v>73</v>
      </c>
      <c r="G92" s="9">
        <v>3000</v>
      </c>
      <c r="H92" s="9">
        <v>2250</v>
      </c>
      <c r="I92" s="9">
        <v>2639925</v>
      </c>
      <c r="J92" s="9">
        <f t="shared" si="3"/>
        <v>263992.5</v>
      </c>
      <c r="K92" s="9">
        <f t="shared" si="4"/>
        <v>2903917.5</v>
      </c>
    </row>
    <row r="93" spans="2:11" hidden="1" x14ac:dyDescent="0.3">
      <c r="B93" s="6">
        <f>SUBTOTAL(3,$D$9:D93)</f>
        <v>13</v>
      </c>
      <c r="C93" s="7">
        <v>45157</v>
      </c>
      <c r="D93" s="6" t="s">
        <v>25</v>
      </c>
      <c r="E93" s="8" t="s">
        <v>26</v>
      </c>
      <c r="F93" s="8" t="s">
        <v>27</v>
      </c>
      <c r="G93" s="9">
        <v>15000</v>
      </c>
      <c r="H93" s="9">
        <v>4875</v>
      </c>
      <c r="I93" s="9">
        <v>5756887</v>
      </c>
      <c r="J93" s="9">
        <f t="shared" si="3"/>
        <v>575688.70000000007</v>
      </c>
      <c r="K93" s="9">
        <f t="shared" si="4"/>
        <v>6332575.7000000002</v>
      </c>
    </row>
    <row r="94" spans="2:11" hidden="1" x14ac:dyDescent="0.3">
      <c r="B94" s="6">
        <f>SUBTOTAL(3,$D$9:D94)</f>
        <v>13</v>
      </c>
      <c r="C94" s="7">
        <v>45161</v>
      </c>
      <c r="D94" s="6" t="s">
        <v>25</v>
      </c>
      <c r="E94" s="8" t="s">
        <v>69</v>
      </c>
      <c r="F94" s="8" t="s">
        <v>70</v>
      </c>
      <c r="G94" s="9">
        <v>540000</v>
      </c>
      <c r="H94" s="9">
        <v>175500</v>
      </c>
      <c r="I94" s="9">
        <v>206939854</v>
      </c>
      <c r="J94" s="9">
        <f t="shared" si="3"/>
        <v>20693985.400000002</v>
      </c>
      <c r="K94" s="9">
        <f t="shared" si="4"/>
        <v>227633839.40000001</v>
      </c>
    </row>
    <row r="95" spans="2:11" hidden="1" x14ac:dyDescent="0.3">
      <c r="B95" s="6">
        <f>SUBTOTAL(3,$D$9:D95)</f>
        <v>13</v>
      </c>
      <c r="C95" s="7">
        <v>45161</v>
      </c>
      <c r="D95" s="6" t="s">
        <v>66</v>
      </c>
      <c r="E95" s="8" t="s">
        <v>67</v>
      </c>
      <c r="F95" s="8" t="s">
        <v>68</v>
      </c>
      <c r="G95" s="9">
        <v>51000</v>
      </c>
      <c r="H95" s="9">
        <v>23205</v>
      </c>
      <c r="I95" s="9">
        <v>27576822</v>
      </c>
      <c r="J95" s="9">
        <f t="shared" si="3"/>
        <v>2757682.2</v>
      </c>
      <c r="K95" s="9">
        <f t="shared" si="4"/>
        <v>30334504.199999999</v>
      </c>
    </row>
    <row r="96" spans="2:11" hidden="1" x14ac:dyDescent="0.3">
      <c r="B96" s="6">
        <f>SUBTOTAL(3,$D$9:D96)</f>
        <v>13</v>
      </c>
      <c r="C96" s="7">
        <v>45162</v>
      </c>
      <c r="D96" s="6" t="s">
        <v>66</v>
      </c>
      <c r="E96" s="8" t="s">
        <v>67</v>
      </c>
      <c r="F96" s="8" t="s">
        <v>68</v>
      </c>
      <c r="G96" s="9">
        <v>3000</v>
      </c>
      <c r="H96" s="9">
        <v>1365</v>
      </c>
      <c r="I96" s="9">
        <v>1614931</v>
      </c>
      <c r="J96" s="9">
        <f t="shared" si="3"/>
        <v>161493.1</v>
      </c>
      <c r="K96" s="9">
        <f t="shared" si="4"/>
        <v>1776424.1</v>
      </c>
    </row>
    <row r="97" spans="2:11" hidden="1" x14ac:dyDescent="0.3">
      <c r="B97" s="6">
        <f>SUBTOTAL(3,$D$9:D97)</f>
        <v>13</v>
      </c>
      <c r="C97" s="7">
        <v>45168</v>
      </c>
      <c r="D97" s="6" t="s">
        <v>66</v>
      </c>
      <c r="E97" s="8" t="s">
        <v>67</v>
      </c>
      <c r="F97" s="8" t="s">
        <v>68</v>
      </c>
      <c r="G97" s="9">
        <v>36000</v>
      </c>
      <c r="H97" s="9">
        <v>16380</v>
      </c>
      <c r="I97" s="9">
        <v>19316933</v>
      </c>
      <c r="J97" s="9">
        <f t="shared" si="3"/>
        <v>1931693.3</v>
      </c>
      <c r="K97" s="9">
        <f t="shared" si="4"/>
        <v>21248626.300000001</v>
      </c>
    </row>
    <row r="98" spans="2:11" hidden="1" x14ac:dyDescent="0.3">
      <c r="B98" s="6">
        <f>SUBTOTAL(3,$D$9:D98)</f>
        <v>13</v>
      </c>
      <c r="C98" s="7">
        <v>45168</v>
      </c>
      <c r="D98" s="6" t="s">
        <v>66</v>
      </c>
      <c r="E98" s="8" t="s">
        <v>67</v>
      </c>
      <c r="F98" s="8" t="s">
        <v>68</v>
      </c>
      <c r="G98" s="9">
        <v>3000</v>
      </c>
      <c r="H98" s="9">
        <v>2160</v>
      </c>
      <c r="I98" s="9">
        <v>2521821</v>
      </c>
      <c r="J98" s="9">
        <f t="shared" si="3"/>
        <v>252182.1</v>
      </c>
      <c r="K98" s="9">
        <f t="shared" si="4"/>
        <v>2774003.1</v>
      </c>
    </row>
    <row r="99" spans="2:11" hidden="1" x14ac:dyDescent="0.3">
      <c r="B99" s="6">
        <f>SUBTOTAL(3,$D$9:D99)</f>
        <v>13</v>
      </c>
      <c r="C99" s="7">
        <v>45169</v>
      </c>
      <c r="D99" s="6" t="s">
        <v>25</v>
      </c>
      <c r="E99" s="8" t="s">
        <v>26</v>
      </c>
      <c r="F99" s="8" t="s">
        <v>27</v>
      </c>
      <c r="G99" s="9">
        <v>51000</v>
      </c>
      <c r="H99" s="9">
        <v>15672.3</v>
      </c>
      <c r="I99" s="9">
        <v>18077998</v>
      </c>
      <c r="J99" s="9">
        <f t="shared" si="3"/>
        <v>1807799.8</v>
      </c>
      <c r="K99" s="9">
        <f t="shared" si="4"/>
        <v>19885797.800000001</v>
      </c>
    </row>
    <row r="100" spans="2:11" hidden="1" x14ac:dyDescent="0.3">
      <c r="B100" s="6">
        <f>SUBTOTAL(3,$D$9:D100)</f>
        <v>13</v>
      </c>
      <c r="C100" s="7">
        <v>45169</v>
      </c>
      <c r="D100" s="6" t="s">
        <v>25</v>
      </c>
      <c r="E100" s="8" t="s">
        <v>69</v>
      </c>
      <c r="F100" s="8" t="s">
        <v>70</v>
      </c>
      <c r="G100" s="9">
        <v>2000</v>
      </c>
      <c r="H100" s="9">
        <v>674</v>
      </c>
      <c r="I100" s="9">
        <v>802464</v>
      </c>
      <c r="J100" s="9">
        <f t="shared" si="3"/>
        <v>80246.400000000009</v>
      </c>
      <c r="K100" s="9">
        <f t="shared" si="4"/>
        <v>882710.4</v>
      </c>
    </row>
    <row r="101" spans="2:11" hidden="1" x14ac:dyDescent="0.3">
      <c r="B101" s="6">
        <f>SUBTOTAL(3,$D$9:D101)</f>
        <v>13</v>
      </c>
      <c r="C101" s="7">
        <v>45169</v>
      </c>
      <c r="D101" s="6" t="s">
        <v>66</v>
      </c>
      <c r="E101" s="8" t="s">
        <v>67</v>
      </c>
      <c r="F101" s="8" t="s">
        <v>68</v>
      </c>
      <c r="G101" s="9">
        <v>3000</v>
      </c>
      <c r="H101" s="9">
        <v>2160</v>
      </c>
      <c r="I101" s="9">
        <v>2478621</v>
      </c>
      <c r="J101" s="9">
        <f t="shared" si="3"/>
        <v>247862.1</v>
      </c>
      <c r="K101" s="9">
        <f t="shared" si="4"/>
        <v>2726483.1</v>
      </c>
    </row>
    <row r="102" spans="2:11" hidden="1" x14ac:dyDescent="0.3">
      <c r="B102" s="6">
        <f>SUBTOTAL(3,$D$9:D102)</f>
        <v>13</v>
      </c>
      <c r="C102" s="7">
        <v>45171</v>
      </c>
      <c r="D102" s="6" t="s">
        <v>71</v>
      </c>
      <c r="E102" s="8" t="s">
        <v>72</v>
      </c>
      <c r="F102" s="8" t="s">
        <v>73</v>
      </c>
      <c r="G102" s="9">
        <v>48000</v>
      </c>
      <c r="H102" s="9">
        <v>36000</v>
      </c>
      <c r="I102" s="9">
        <v>40971602</v>
      </c>
      <c r="J102" s="9">
        <f t="shared" si="3"/>
        <v>4097160.2</v>
      </c>
      <c r="K102" s="9">
        <f t="shared" si="4"/>
        <v>45068762.200000003</v>
      </c>
    </row>
    <row r="103" spans="2:11" hidden="1" x14ac:dyDescent="0.3">
      <c r="B103" s="6">
        <f>SUBTOTAL(3,$D$9:D103)</f>
        <v>13</v>
      </c>
      <c r="C103" s="7">
        <v>45173</v>
      </c>
      <c r="D103" s="6" t="s">
        <v>74</v>
      </c>
      <c r="E103" s="8" t="s">
        <v>75</v>
      </c>
      <c r="F103" s="8" t="s">
        <v>76</v>
      </c>
      <c r="G103" s="9">
        <v>48000</v>
      </c>
      <c r="H103" s="9">
        <v>17280</v>
      </c>
      <c r="I103" s="9">
        <v>19649088</v>
      </c>
      <c r="J103" s="9">
        <f t="shared" si="3"/>
        <v>1964908.8</v>
      </c>
      <c r="K103" s="9">
        <f t="shared" si="4"/>
        <v>21613996.800000001</v>
      </c>
    </row>
    <row r="104" spans="2:11" hidden="1" x14ac:dyDescent="0.3">
      <c r="B104" s="6">
        <f>SUBTOTAL(3,$D$9:D104)</f>
        <v>13</v>
      </c>
      <c r="C104" s="7">
        <v>45178</v>
      </c>
      <c r="D104" s="6" t="s">
        <v>71</v>
      </c>
      <c r="E104" s="8" t="s">
        <v>72</v>
      </c>
      <c r="F104" s="8" t="s">
        <v>73</v>
      </c>
      <c r="G104" s="9">
        <v>39000</v>
      </c>
      <c r="H104" s="9">
        <v>29250</v>
      </c>
      <c r="I104" s="9">
        <v>33739876</v>
      </c>
      <c r="J104" s="9">
        <f t="shared" si="3"/>
        <v>3373987.6</v>
      </c>
      <c r="K104" s="9">
        <f t="shared" si="4"/>
        <v>37113863.600000001</v>
      </c>
    </row>
    <row r="105" spans="2:11" hidden="1" x14ac:dyDescent="0.3">
      <c r="B105" s="6">
        <f>SUBTOTAL(3,$D$9:D105)</f>
        <v>13</v>
      </c>
      <c r="C105" s="7">
        <v>45178</v>
      </c>
      <c r="D105" s="6" t="s">
        <v>71</v>
      </c>
      <c r="E105" s="8" t="s">
        <v>72</v>
      </c>
      <c r="F105" s="8" t="s">
        <v>73</v>
      </c>
      <c r="G105" s="9">
        <v>3000</v>
      </c>
      <c r="H105" s="9">
        <v>2250</v>
      </c>
      <c r="I105" s="9">
        <v>2595375</v>
      </c>
      <c r="J105" s="9">
        <f t="shared" si="3"/>
        <v>259537.5</v>
      </c>
      <c r="K105" s="9">
        <f t="shared" si="4"/>
        <v>2854912.5</v>
      </c>
    </row>
    <row r="106" spans="2:11" hidden="1" x14ac:dyDescent="0.3">
      <c r="B106" s="6">
        <f>SUBTOTAL(3,$D$9:D106)</f>
        <v>13</v>
      </c>
      <c r="C106" s="7">
        <v>45178</v>
      </c>
      <c r="D106" s="6" t="s">
        <v>74</v>
      </c>
      <c r="E106" s="8" t="s">
        <v>75</v>
      </c>
      <c r="F106" s="8" t="s">
        <v>76</v>
      </c>
      <c r="G106" s="9">
        <v>80000</v>
      </c>
      <c r="H106" s="9">
        <v>28800</v>
      </c>
      <c r="I106" s="9">
        <v>33220800</v>
      </c>
      <c r="J106" s="9">
        <f t="shared" si="3"/>
        <v>3322080</v>
      </c>
      <c r="K106" s="9">
        <f t="shared" si="4"/>
        <v>36542880</v>
      </c>
    </row>
    <row r="107" spans="2:11" hidden="1" x14ac:dyDescent="0.3">
      <c r="B107" s="6">
        <f>SUBTOTAL(3,$D$9:D107)</f>
        <v>13</v>
      </c>
      <c r="C107" s="7">
        <v>45184</v>
      </c>
      <c r="D107" s="6" t="s">
        <v>71</v>
      </c>
      <c r="E107" s="8" t="s">
        <v>72</v>
      </c>
      <c r="F107" s="8" t="s">
        <v>73</v>
      </c>
      <c r="G107" s="9">
        <v>12000</v>
      </c>
      <c r="H107" s="9">
        <v>9000</v>
      </c>
      <c r="I107" s="9">
        <v>10381500</v>
      </c>
      <c r="J107" s="9">
        <f t="shared" si="3"/>
        <v>1038150</v>
      </c>
      <c r="K107" s="9">
        <f t="shared" si="4"/>
        <v>11419650</v>
      </c>
    </row>
    <row r="108" spans="2:11" hidden="1" x14ac:dyDescent="0.3">
      <c r="B108" s="6">
        <f>SUBTOTAL(3,$D$9:D108)</f>
        <v>13</v>
      </c>
      <c r="C108" s="7">
        <v>45185</v>
      </c>
      <c r="D108" s="6" t="s">
        <v>71</v>
      </c>
      <c r="E108" s="8" t="s">
        <v>72</v>
      </c>
      <c r="F108" s="8" t="s">
        <v>73</v>
      </c>
      <c r="G108" s="9">
        <v>57000</v>
      </c>
      <c r="H108" s="9">
        <v>42750</v>
      </c>
      <c r="I108" s="9">
        <v>49991850</v>
      </c>
      <c r="J108" s="9">
        <f t="shared" si="3"/>
        <v>4999185</v>
      </c>
      <c r="K108" s="9">
        <f t="shared" si="4"/>
        <v>54991035</v>
      </c>
    </row>
    <row r="109" spans="2:11" hidden="1" x14ac:dyDescent="0.3">
      <c r="B109" s="6">
        <f>SUBTOTAL(3,$D$9:D109)</f>
        <v>13</v>
      </c>
      <c r="C109" s="7">
        <v>45185</v>
      </c>
      <c r="D109" s="6" t="s">
        <v>74</v>
      </c>
      <c r="E109" s="8" t="s">
        <v>75</v>
      </c>
      <c r="F109" s="8" t="s">
        <v>76</v>
      </c>
      <c r="G109" s="9">
        <v>52000</v>
      </c>
      <c r="H109" s="9">
        <v>18720</v>
      </c>
      <c r="I109" s="9">
        <v>21891168</v>
      </c>
      <c r="J109" s="9">
        <f t="shared" si="3"/>
        <v>2189116.8000000003</v>
      </c>
      <c r="K109" s="9">
        <f t="shared" si="4"/>
        <v>24080284.800000001</v>
      </c>
    </row>
    <row r="110" spans="2:11" hidden="1" x14ac:dyDescent="0.3">
      <c r="B110" s="6">
        <f>SUBTOTAL(3,$D$9:D110)</f>
        <v>13</v>
      </c>
      <c r="C110" s="7">
        <v>45192</v>
      </c>
      <c r="D110" s="6" t="s">
        <v>71</v>
      </c>
      <c r="E110" s="8" t="s">
        <v>72</v>
      </c>
      <c r="F110" s="8" t="s">
        <v>73</v>
      </c>
      <c r="G110" s="9">
        <v>54000</v>
      </c>
      <c r="H110" s="9">
        <v>40500</v>
      </c>
      <c r="I110" s="9">
        <v>48130200</v>
      </c>
      <c r="J110" s="9">
        <f t="shared" si="3"/>
        <v>4813020</v>
      </c>
      <c r="K110" s="9">
        <f t="shared" si="4"/>
        <v>52943220</v>
      </c>
    </row>
    <row r="111" spans="2:11" hidden="1" x14ac:dyDescent="0.3">
      <c r="B111" s="6">
        <f>SUBTOTAL(3,$D$9:D111)</f>
        <v>13</v>
      </c>
      <c r="C111" s="7">
        <v>45192</v>
      </c>
      <c r="D111" s="6" t="s">
        <v>71</v>
      </c>
      <c r="E111" s="8" t="s">
        <v>72</v>
      </c>
      <c r="F111" s="8" t="s">
        <v>73</v>
      </c>
      <c r="G111" s="9">
        <v>3000</v>
      </c>
      <c r="H111" s="9">
        <v>2250</v>
      </c>
      <c r="I111" s="9">
        <v>2661977</v>
      </c>
      <c r="J111" s="9">
        <f t="shared" si="3"/>
        <v>266197.7</v>
      </c>
      <c r="K111" s="9">
        <f t="shared" si="4"/>
        <v>2928174.7</v>
      </c>
    </row>
    <row r="112" spans="2:11" hidden="1" x14ac:dyDescent="0.3">
      <c r="B112" s="6">
        <f>SUBTOTAL(3,$D$9:D112)</f>
        <v>13</v>
      </c>
      <c r="C112" s="7">
        <v>45192</v>
      </c>
      <c r="D112" s="6" t="s">
        <v>71</v>
      </c>
      <c r="E112" s="8" t="s">
        <v>72</v>
      </c>
      <c r="F112" s="8" t="s">
        <v>73</v>
      </c>
      <c r="G112" s="9">
        <v>12000</v>
      </c>
      <c r="H112" s="9">
        <v>9000</v>
      </c>
      <c r="I112" s="9">
        <v>10689750</v>
      </c>
      <c r="J112" s="9">
        <f t="shared" si="3"/>
        <v>1068975</v>
      </c>
      <c r="K112" s="9">
        <f t="shared" si="4"/>
        <v>11758725</v>
      </c>
    </row>
    <row r="113" spans="2:11" hidden="1" x14ac:dyDescent="0.3">
      <c r="B113" s="6">
        <f>SUBTOTAL(3,$D$9:D113)</f>
        <v>13</v>
      </c>
      <c r="C113" s="7">
        <v>45193</v>
      </c>
      <c r="D113" s="6" t="s">
        <v>71</v>
      </c>
      <c r="E113" s="8" t="s">
        <v>72</v>
      </c>
      <c r="F113" s="8" t="s">
        <v>73</v>
      </c>
      <c r="G113" s="9">
        <v>3000</v>
      </c>
      <c r="H113" s="9">
        <v>2250</v>
      </c>
      <c r="I113" s="9">
        <v>2661975</v>
      </c>
      <c r="J113" s="9">
        <f t="shared" si="3"/>
        <v>266197.5</v>
      </c>
      <c r="K113" s="9">
        <f t="shared" si="4"/>
        <v>2928172.5</v>
      </c>
    </row>
    <row r="114" spans="2:11" hidden="1" x14ac:dyDescent="0.3">
      <c r="B114" s="6">
        <f>SUBTOTAL(3,$D$9:D114)</f>
        <v>13</v>
      </c>
      <c r="C114" s="7">
        <v>45194</v>
      </c>
      <c r="D114" s="6" t="s">
        <v>77</v>
      </c>
      <c r="E114" s="8" t="s">
        <v>78</v>
      </c>
      <c r="F114" s="8" t="s">
        <v>79</v>
      </c>
      <c r="G114" s="9">
        <v>300</v>
      </c>
      <c r="H114" s="9">
        <v>295</v>
      </c>
      <c r="I114" s="9">
        <v>338515</v>
      </c>
      <c r="J114" s="9">
        <f t="shared" si="3"/>
        <v>33851.5</v>
      </c>
      <c r="K114" s="9">
        <f t="shared" si="4"/>
        <v>372366.5</v>
      </c>
    </row>
    <row r="115" spans="2:11" hidden="1" x14ac:dyDescent="0.3">
      <c r="B115" s="6">
        <f>SUBTOTAL(3,$D$9:D115)</f>
        <v>13</v>
      </c>
      <c r="C115" s="7">
        <v>45196</v>
      </c>
      <c r="D115" s="6" t="s">
        <v>74</v>
      </c>
      <c r="E115" s="8" t="s">
        <v>75</v>
      </c>
      <c r="F115" s="8" t="s">
        <v>76</v>
      </c>
      <c r="G115" s="9">
        <v>68000</v>
      </c>
      <c r="H115" s="9">
        <v>22610</v>
      </c>
      <c r="I115" s="9">
        <v>26702410</v>
      </c>
      <c r="J115" s="9">
        <f t="shared" si="3"/>
        <v>2670241</v>
      </c>
      <c r="K115" s="9">
        <f t="shared" si="4"/>
        <v>29372651</v>
      </c>
    </row>
    <row r="116" spans="2:11" hidden="1" x14ac:dyDescent="0.3">
      <c r="B116" s="6">
        <f>SUBTOTAL(3,$D$9:D116)</f>
        <v>13</v>
      </c>
      <c r="C116" s="7">
        <v>45199</v>
      </c>
      <c r="D116" s="6" t="s">
        <v>71</v>
      </c>
      <c r="E116" s="8" t="s">
        <v>72</v>
      </c>
      <c r="F116" s="8" t="s">
        <v>73</v>
      </c>
      <c r="G116" s="9">
        <v>21000</v>
      </c>
      <c r="H116" s="9">
        <v>15750</v>
      </c>
      <c r="I116" s="9">
        <v>18573977</v>
      </c>
      <c r="J116" s="9">
        <f t="shared" si="3"/>
        <v>1857397.7000000002</v>
      </c>
      <c r="K116" s="9">
        <f t="shared" si="4"/>
        <v>20431374.699999999</v>
      </c>
    </row>
    <row r="117" spans="2:11" hidden="1" x14ac:dyDescent="0.3">
      <c r="B117" s="6">
        <f>SUBTOTAL(3,$D$9:D117)</f>
        <v>13</v>
      </c>
      <c r="C117" s="7">
        <v>45199</v>
      </c>
      <c r="D117" s="6" t="s">
        <v>74</v>
      </c>
      <c r="E117" s="8" t="s">
        <v>75</v>
      </c>
      <c r="F117" s="8" t="s">
        <v>76</v>
      </c>
      <c r="G117" s="9">
        <v>24000</v>
      </c>
      <c r="H117" s="9">
        <v>8640</v>
      </c>
      <c r="I117" s="9">
        <v>10189152</v>
      </c>
      <c r="J117" s="9">
        <f t="shared" si="3"/>
        <v>1018915.2000000001</v>
      </c>
      <c r="K117" s="9">
        <f t="shared" si="4"/>
        <v>11208067.199999999</v>
      </c>
    </row>
    <row r="118" spans="2:11" hidden="1" x14ac:dyDescent="0.3">
      <c r="B118" t="s">
        <v>80</v>
      </c>
    </row>
  </sheetData>
  <autoFilter ref="B8:K118" xr:uid="{F1D1B718-A5F9-4991-96EA-CD0B7785F131}">
    <filterColumn colId="3">
      <filters>
        <filter val="BT431_TOUCH IC_P1"/>
        <filter val="BT531_TOUCH IC_8S_P1"/>
        <filter val="BT532L_TOUCH IC_8E_P1"/>
      </filters>
    </filterColumn>
  </autoFilter>
  <mergeCells count="1">
    <mergeCell ref="B2:K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2022-12-16T02:41:44Z</dcterms:created>
  <dcterms:modified xsi:type="dcterms:W3CDTF">2022-12-16T07:34:52Z</dcterms:modified>
</cp:coreProperties>
</file>