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D:\교재집필_ 자료\생존엑셀\3. 입출고관리\"/>
    </mc:Choice>
  </mc:AlternateContent>
  <xr:revisionPtr revIDLastSave="0" documentId="13_ncr:1_{AB51D07E-6A04-4F56-A5F3-69450014E25A}" xr6:coauthVersionLast="47" xr6:coauthVersionMax="47" xr10:uidLastSave="{00000000-0000-0000-0000-000000000000}"/>
  <bookViews>
    <workbookView xWindow="8550" yWindow="930" windowWidth="15570" windowHeight="11625" xr2:uid="{00000000-000D-0000-FFFF-FFFF00000000}"/>
  </bookViews>
  <sheets>
    <sheet name="수요조사" sheetId="1" r:id="rId1"/>
    <sheet name="판매처비교" sheetId="3" r:id="rId2"/>
  </sheets>
  <externalReferences>
    <externalReference r:id="rId3"/>
    <externalReference r:id="rId4"/>
    <externalReference r:id="rId5"/>
  </externalReferences>
  <definedNames>
    <definedName name="anscount" hidden="1">1</definedName>
    <definedName name="b" hidden="1">OFFSET([1]제품정보!#REF!,1,0,COUNTA([1]제품정보!#REF!)-3,1)</definedName>
    <definedName name="d" hidden="1">OFFSET([1]제품정보!#REF!,1,0,COUNTA([1]제품정보!#REF!)-3,1)</definedName>
    <definedName name="PM_Emission목록" hidden="1">OFFSET([2]관리인자!$B$29,1,0,COUNTA([2]관리인자!$B$29:'[2]관리인자'!$B$95),8)</definedName>
    <definedName name="PM_누적재활용가능율" hidden="1">OFFSET([3]제품정보!#REF!,1,0,COUNTA([3]제품정보!#REF!)-3,1)</definedName>
    <definedName name="PM_분해효율" hidden="1">OFFSET([3]제품정보!#REF!,1,0,COUNTA([3]제품정보!#REF!)-3,1)</definedName>
    <definedName name="PM_에너지목록" hidden="1">OFFSET([2]관리인자!$O$29,1,0,COUNTA([2]관리인자!$O$29:'[2]관리인자'!$O$98),8)</definedName>
    <definedName name="PM_작성자" hidden="1">[2]개요!$H$3</definedName>
    <definedName name="PM_첨부1" hidden="1">#REF!</definedName>
    <definedName name="PM_첨부1_End" hidden="1">#REF!</definedName>
    <definedName name="PM_해체" hidden="1">[3]제품정보!#REF!</definedName>
    <definedName name="ㅁㅁ" hidden="1">OFFSET([3]제품정보!#REF!,1,0,COUNTA([3]제품정보!#REF!)-3,1)</definedName>
    <definedName name="ㅁㅁㅁ" hidden="1">OFFSET([3]제품정보!#REF!,1,0,COUNTA([3]제품정보!#REF!)-3,1)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1" l="1"/>
  <c r="H5" i="3"/>
</calcChain>
</file>

<file path=xl/sharedStrings.xml><?xml version="1.0" encoding="utf-8"?>
<sst xmlns="http://schemas.openxmlformats.org/spreadsheetml/2006/main" count="169" uniqueCount="158">
  <si>
    <t>교육계획 수립을 위한 수요조사 집계 결과</t>
    <phoneticPr fontId="3" type="noConversion"/>
  </si>
  <si>
    <t>과정번호</t>
    <phoneticPr fontId="5" type="noConversion"/>
  </si>
  <si>
    <t>기간</t>
  </si>
  <si>
    <t>계획인원</t>
    <phoneticPr fontId="5" type="noConversion"/>
  </si>
  <si>
    <t>신청률</t>
    <phoneticPr fontId="5" type="noConversion"/>
  </si>
  <si>
    <t>2-16</t>
  </si>
  <si>
    <t>맞춤형 강사요원 양성과정</t>
    <phoneticPr fontId="5" type="noConversion"/>
  </si>
  <si>
    <t>1주</t>
    <phoneticPr fontId="5" type="noConversion"/>
  </si>
  <si>
    <t>2-17</t>
  </si>
  <si>
    <t>맞춤형 집중  파일럿테스트 과정</t>
  </si>
  <si>
    <t>3일</t>
    <phoneticPr fontId="5" type="noConversion"/>
  </si>
  <si>
    <t>2-18</t>
  </si>
  <si>
    <t>맞춤형 집중  시범운영과정</t>
  </si>
  <si>
    <t>3-1</t>
    <phoneticPr fontId="5" type="noConversion"/>
  </si>
  <si>
    <t xml:space="preserve">핵심가치 공유 과정 </t>
    <phoneticPr fontId="5" type="noConversion"/>
  </si>
  <si>
    <t>2일</t>
    <phoneticPr fontId="5" type="noConversion"/>
  </si>
  <si>
    <t>3-2</t>
  </si>
  <si>
    <t>5급후보 역량강화 과정</t>
    <phoneticPr fontId="5" type="noConversion"/>
  </si>
  <si>
    <t>3일</t>
    <phoneticPr fontId="5" type="noConversion"/>
  </si>
  <si>
    <t>3-3</t>
  </si>
  <si>
    <t>과장후보 역량강화 과정</t>
    <phoneticPr fontId="5" type="noConversion"/>
  </si>
  <si>
    <t>3-4</t>
  </si>
  <si>
    <t>고급 관리자 과정</t>
    <phoneticPr fontId="5" type="noConversion"/>
  </si>
  <si>
    <t>44주</t>
    <phoneticPr fontId="5" type="noConversion"/>
  </si>
  <si>
    <t>3-5</t>
  </si>
  <si>
    <t>사무관승진자 과정</t>
    <phoneticPr fontId="5" type="noConversion"/>
  </si>
  <si>
    <t>2주</t>
    <phoneticPr fontId="5" type="noConversion"/>
  </si>
  <si>
    <t>3-6</t>
  </si>
  <si>
    <t>학교설립 관련 도시계획의 이해 과정</t>
    <phoneticPr fontId="5" type="noConversion"/>
  </si>
  <si>
    <t>3-7</t>
  </si>
  <si>
    <t>대학 교육훈련 역량강화과정</t>
    <phoneticPr fontId="5" type="noConversion"/>
  </si>
  <si>
    <t>3일</t>
    <phoneticPr fontId="5" type="noConversion"/>
  </si>
  <si>
    <t>3-8</t>
  </si>
  <si>
    <t>정보화 담당자 집중교육 과정</t>
    <phoneticPr fontId="5" type="noConversion"/>
  </si>
  <si>
    <t>3-9</t>
  </si>
  <si>
    <t>학교 보건행정  실무과정</t>
    <phoneticPr fontId="5" type="noConversion"/>
  </si>
  <si>
    <t>5일</t>
    <phoneticPr fontId="5" type="noConversion"/>
  </si>
  <si>
    <t>3-10</t>
  </si>
  <si>
    <t>핵심 인재 양성 과정</t>
    <phoneticPr fontId="5" type="noConversion"/>
  </si>
  <si>
    <t>2주</t>
    <phoneticPr fontId="5" type="noConversion"/>
  </si>
  <si>
    <t>3-11</t>
  </si>
  <si>
    <t>창의 역량 개발 과정</t>
    <phoneticPr fontId="5" type="noConversion"/>
  </si>
  <si>
    <t>2일</t>
    <phoneticPr fontId="5" type="noConversion"/>
  </si>
  <si>
    <t>3-12</t>
  </si>
  <si>
    <t>기획력 향상 과정</t>
    <phoneticPr fontId="5" type="noConversion"/>
  </si>
  <si>
    <t>1주</t>
    <phoneticPr fontId="5" type="noConversion"/>
  </si>
  <si>
    <t>3-13</t>
  </si>
  <si>
    <t>효과적인 커뮤니케이션 과정</t>
    <phoneticPr fontId="5" type="noConversion"/>
  </si>
  <si>
    <t>3-14</t>
  </si>
  <si>
    <t>녹색성장정책의 이해 과정</t>
    <phoneticPr fontId="5" type="noConversion"/>
  </si>
  <si>
    <t>3일</t>
    <phoneticPr fontId="5" type="noConversion"/>
  </si>
  <si>
    <t>3-15</t>
  </si>
  <si>
    <t>엑셀 실무</t>
    <phoneticPr fontId="5" type="noConversion"/>
  </si>
  <si>
    <t>3-16</t>
  </si>
  <si>
    <t>엑셀 함수와 매크로</t>
    <phoneticPr fontId="5" type="noConversion"/>
  </si>
  <si>
    <t>3-17</t>
  </si>
  <si>
    <t>엑셀</t>
    <phoneticPr fontId="5" type="noConversion"/>
  </si>
  <si>
    <t>5일</t>
    <phoneticPr fontId="5" type="noConversion"/>
  </si>
  <si>
    <t>3-18</t>
  </si>
  <si>
    <t>파워포인트</t>
    <phoneticPr fontId="5" type="noConversion"/>
  </si>
  <si>
    <t> 60 </t>
  </si>
  <si>
    <t> 30 </t>
  </si>
  <si>
    <t>신청인원</t>
    <phoneticPr fontId="5" type="noConversion"/>
  </si>
  <si>
    <t>판매처명</t>
  </si>
  <si>
    <t>판매처명</t>
    <phoneticPr fontId="3" type="noConversion"/>
  </si>
  <si>
    <t>(사)국산밀산업협회</t>
  </si>
  <si>
    <t>(사)우리밀살리기운동</t>
  </si>
  <si>
    <t xml:space="preserve">(사)우리밀살리기운동	</t>
  </si>
  <si>
    <t>(사)한국DMZ평화생명동산</t>
  </si>
  <si>
    <t xml:space="preserve">(사)한국DMZ평화생명동산	</t>
  </si>
  <si>
    <t>(재)아름다운커피</t>
  </si>
  <si>
    <t>(주)가가대소(정관점)</t>
  </si>
  <si>
    <t>(주)고미하우스</t>
  </si>
  <si>
    <t xml:space="preserve">(주)고미하우스	</t>
  </si>
  <si>
    <t>(주)그린팜푸드</t>
  </si>
  <si>
    <t xml:space="preserve">(주)그린팜푸드	</t>
  </si>
  <si>
    <t>(주)놀부</t>
  </si>
  <si>
    <t>(주)농협유통양재점</t>
  </si>
  <si>
    <t xml:space="preserve">(주)농협유통양재점	</t>
  </si>
  <si>
    <t>(주)농협유통창동유통센터(소매)</t>
  </si>
  <si>
    <t>(주)농협충북유통</t>
  </si>
  <si>
    <t>(주)농협홍삼</t>
  </si>
  <si>
    <t xml:space="preserve">(주)농협홍삼	</t>
  </si>
  <si>
    <t>(주)동원홈푸드</t>
  </si>
  <si>
    <t xml:space="preserve">(주)동원홈푸드	</t>
  </si>
  <si>
    <t>(주)메가마트(시흥물류)</t>
  </si>
  <si>
    <t>(주)무공이네농장</t>
  </si>
  <si>
    <t xml:space="preserve">(주)무공이네농장	</t>
  </si>
  <si>
    <t>(주)물살림</t>
  </si>
  <si>
    <t>(주)바른에프앤씨왕십리점</t>
  </si>
  <si>
    <t xml:space="preserve">(주)바른에프앤씨왕십리점	</t>
  </si>
  <si>
    <t>(주)배운산업</t>
  </si>
  <si>
    <t xml:space="preserve">(주)배운산업	</t>
  </si>
  <si>
    <t>(주)베이킹스쿨</t>
  </si>
  <si>
    <t>(주)비엔라이프</t>
  </si>
  <si>
    <t>(주)사옹원</t>
  </si>
  <si>
    <t xml:space="preserve">(주)사옹원	</t>
  </si>
  <si>
    <t>(주)새농 야탑점</t>
  </si>
  <si>
    <t>(주)새농 용인수지지점</t>
  </si>
  <si>
    <t xml:space="preserve">(주)새농 용인수지지점	</t>
  </si>
  <si>
    <t>(주)새농.가락</t>
  </si>
  <si>
    <t>[표1] 판매처목록(직접 작성한 데이터)</t>
    <phoneticPr fontId="3" type="noConversion"/>
  </si>
  <si>
    <t>[표2] 판매처 목록(다운로드 데이터)</t>
    <phoneticPr fontId="3" type="noConversion"/>
  </si>
  <si>
    <t xml:space="preserve">(주)농협유통창동유통센터(소매)	</t>
    <phoneticPr fontId="3" type="noConversion"/>
  </si>
  <si>
    <t xml:space="preserve">(주)비엔라이프	</t>
    <phoneticPr fontId="3" type="noConversion"/>
  </si>
  <si>
    <t>과정명</t>
    <phoneticPr fontId="3" type="noConversion"/>
  </si>
  <si>
    <t>사업자번호</t>
    <phoneticPr fontId="3" type="noConversion"/>
  </si>
  <si>
    <t>대표자명</t>
    <phoneticPr fontId="3" type="noConversion"/>
  </si>
  <si>
    <t>사업자번호</t>
    <phoneticPr fontId="3" type="noConversion"/>
  </si>
  <si>
    <t>138-07-89589</t>
  </si>
  <si>
    <t>윤병선</t>
  </si>
  <si>
    <t>113-22-34579</t>
  </si>
  <si>
    <t>장준식</t>
  </si>
  <si>
    <t>503-20-80097</t>
  </si>
  <si>
    <t>양평호</t>
  </si>
  <si>
    <t>113-15-95151</t>
  </si>
  <si>
    <t>전계영</t>
  </si>
  <si>
    <t>125-16-77338</t>
  </si>
  <si>
    <t>이수연</t>
  </si>
  <si>
    <t>130-81-91607</t>
  </si>
  <si>
    <t>이몽호</t>
  </si>
  <si>
    <t>113-86-61044</t>
  </si>
  <si>
    <t>이호승</t>
  </si>
  <si>
    <t>113-81-34565</t>
  </si>
  <si>
    <t>배영환</t>
  </si>
  <si>
    <t>119-86-25973</t>
  </si>
  <si>
    <t>민양기</t>
  </si>
  <si>
    <t>120-86-24917</t>
  </si>
  <si>
    <t>이재원</t>
  </si>
  <si>
    <t>218-81-21866</t>
  </si>
  <si>
    <t>김대근</t>
  </si>
  <si>
    <t>119-81-33352</t>
  </si>
  <si>
    <t>박영선</t>
  </si>
  <si>
    <t>124-87-14913</t>
  </si>
  <si>
    <t>류일환</t>
  </si>
  <si>
    <t>121-04-19347</t>
  </si>
  <si>
    <t>이은영</t>
  </si>
  <si>
    <t>130-81-72288</t>
  </si>
  <si>
    <t>김혜래</t>
  </si>
  <si>
    <t>606-86-13419</t>
  </si>
  <si>
    <t>권문영</t>
  </si>
  <si>
    <t>113-81-99133</t>
  </si>
  <si>
    <t>박종효</t>
  </si>
  <si>
    <t>617-81-32236</t>
  </si>
  <si>
    <t>강성조</t>
  </si>
  <si>
    <t>113-06-77883</t>
  </si>
  <si>
    <t>송대헌</t>
  </si>
  <si>
    <t>113-17-26250</t>
  </si>
  <si>
    <t>전경구</t>
  </si>
  <si>
    <t>113-81-16068</t>
  </si>
  <si>
    <t>백쌍인</t>
  </si>
  <si>
    <t>119-85-02463</t>
  </si>
  <si>
    <t>박동규</t>
  </si>
  <si>
    <t>120-81-63569</t>
  </si>
  <si>
    <t>문한필</t>
  </si>
  <si>
    <t>107-81-60502</t>
  </si>
  <si>
    <t>정연승</t>
  </si>
  <si>
    <t>표1과 표2 비교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</si>
</sst>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##\-##\-#####"/>
  </numFmts>
  <fonts count="1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8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/>
    <xf numFmtId="41" fontId="8" fillId="0" borderId="0" applyFont="0" applyFill="0" applyBorder="0" applyAlignment="0" applyProtection="0"/>
    <xf numFmtId="0" fontId="7" fillId="0" borderId="0">
      <alignment vertical="center"/>
    </xf>
  </cellStyleXfs>
  <cellXfs count="25">
    <xf numFmtId="0" fontId="0" fillId="0" borderId="0" xfId="0">
      <alignment vertical="center"/>
    </xf>
    <xf numFmtId="0" fontId="2" fillId="2" borderId="0" xfId="0" applyFont="1" applyFill="1" applyAlignment="1">
      <alignment horizontal="centerContinuous" vertical="center" shrinkToFit="1"/>
    </xf>
    <xf numFmtId="0" fontId="0" fillId="0" borderId="0" xfId="0" applyAlignment="1">
      <alignment vertical="center" shrinkToFit="1"/>
    </xf>
    <xf numFmtId="0" fontId="4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justify" vertical="center" shrinkToFit="1"/>
    </xf>
    <xf numFmtId="0" fontId="7" fillId="0" borderId="1" xfId="0" applyFont="1" applyBorder="1" applyAlignment="1">
      <alignment horizontal="center" vertical="center" shrinkToFit="1"/>
    </xf>
    <xf numFmtId="0" fontId="7" fillId="0" borderId="1" xfId="2" applyBorder="1" applyAlignment="1">
      <alignment horizontal="center" vertical="center" shrinkToFit="1"/>
    </xf>
    <xf numFmtId="9" fontId="7" fillId="0" borderId="1" xfId="1" applyFont="1" applyBorder="1" applyAlignment="1">
      <alignment horizontal="center" vertical="center" shrinkToFit="1"/>
    </xf>
    <xf numFmtId="9" fontId="0" fillId="0" borderId="0" xfId="1" applyFont="1" applyAlignment="1">
      <alignment vertical="center" shrinkToFit="1"/>
    </xf>
    <xf numFmtId="0" fontId="10" fillId="0" borderId="0" xfId="3" applyNumberFormat="1" applyFont="1" applyFill="1" applyAlignment="1">
      <alignment vertical="center"/>
    </xf>
    <xf numFmtId="0" fontId="7" fillId="0" borderId="1" xfId="3" applyNumberFormat="1" applyFont="1" applyFill="1" applyBorder="1" applyAlignment="1">
      <alignment vertical="center"/>
    </xf>
    <xf numFmtId="41" fontId="7" fillId="0" borderId="0" xfId="3" applyFont="1" applyFill="1" applyAlignment="1">
      <alignment vertical="center"/>
    </xf>
    <xf numFmtId="0" fontId="7" fillId="0" borderId="0" xfId="0" applyFont="1">
      <alignment vertical="center"/>
    </xf>
    <xf numFmtId="0" fontId="7" fillId="3" borderId="0" xfId="0" applyFont="1" applyFill="1">
      <alignment vertical="center"/>
    </xf>
    <xf numFmtId="0" fontId="7" fillId="0" borderId="1" xfId="0" applyFont="1" applyBorder="1">
      <alignment vertical="center"/>
    </xf>
    <xf numFmtId="0" fontId="11" fillId="4" borderId="1" xfId="3" applyNumberFormat="1" applyFont="1" applyFill="1" applyBorder="1" applyAlignment="1">
      <alignment horizontal="center" vertical="center"/>
    </xf>
    <xf numFmtId="0" fontId="11" fillId="5" borderId="1" xfId="3" applyNumberFormat="1" applyFont="1" applyFill="1" applyBorder="1" applyAlignment="1">
      <alignment horizontal="center" vertical="center"/>
    </xf>
    <xf numFmtId="176" fontId="9" fillId="0" borderId="1" xfId="6" applyNumberFormat="1" applyFont="1" applyBorder="1" applyAlignment="1">
      <alignment horizontal="center" vertical="center"/>
    </xf>
    <xf numFmtId="41" fontId="9" fillId="0" borderId="1" xfId="6" applyNumberFormat="1" applyFont="1" applyBorder="1" applyAlignment="1">
      <alignment horizontal="center"/>
    </xf>
    <xf numFmtId="14" fontId="9" fillId="0" borderId="1" xfId="6" applyNumberFormat="1" applyFont="1" applyBorder="1" applyAlignment="1">
      <alignment horizontal="center" vertical="center"/>
    </xf>
    <xf numFmtId="0" fontId="9" fillId="0" borderId="1" xfId="6" applyFont="1" applyBorder="1" applyAlignment="1">
      <alignment horizontal="center"/>
    </xf>
    <xf numFmtId="41" fontId="7" fillId="0" borderId="1" xfId="6" applyNumberFormat="1" applyFont="1" applyBorder="1" applyAlignment="1">
      <alignment horizontal="center"/>
    </xf>
    <xf numFmtId="41" fontId="9" fillId="0" borderId="1" xfId="7" applyFont="1" applyFill="1" applyBorder="1" applyAlignment="1">
      <alignment horizontal="center" vertical="center"/>
    </xf>
    <xf numFmtId="0" fontId="9" fillId="0" borderId="1" xfId="8" applyFont="1" applyBorder="1" applyAlignment="1">
      <alignment horizontal="center" vertical="center"/>
    </xf>
  </cellXfs>
  <cellStyles count="9">
    <cellStyle name="백분율" xfId="1" builtinId="5"/>
    <cellStyle name="백분율 3" xfId="5" xr:uid="{00000000-0005-0000-0000-000001000000}"/>
    <cellStyle name="쉼표 [0]" xfId="3" builtinId="6"/>
    <cellStyle name="쉼표 [0] 3" xfId="7" xr:uid="{00000000-0005-0000-0000-000003000000}"/>
    <cellStyle name="표준" xfId="0" builtinId="0"/>
    <cellStyle name="표준 2" xfId="2" xr:uid="{00000000-0005-0000-0000-000005000000}"/>
    <cellStyle name="표준 2 14 2" xfId="8" xr:uid="{00000000-0005-0000-0000-000006000000}"/>
    <cellStyle name="표준 2 2" xfId="4" xr:uid="{00000000-0005-0000-0000-000007000000}"/>
    <cellStyle name="표준 3" xfId="6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44060;&#51221;_&#50641;&#49472;VBA\&#44600;&#48279;_&#50641;&#49472;%20&#47588;&#53356;&#47196;&#50752;%20VBA\06&#51109;\&#48512;&#54408;&#44288;&#47532;(&#50756;&#49457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44060;&#48156;&#51089;&#50629;&#46308;\SamSung\20050516_&#46356;&#48260;&#44536;\Test_05051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44060;&#51221;_&#50641;&#49472;VBA\&#44600;&#48279;_&#50641;&#49472;%20&#47588;&#53356;&#47196;&#50752;%20VBA\06&#51109;\&#48512;&#54408;&#44288;&#47532;(&#50756;&#49457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제품정보"/>
      <sheetName val="R1-보고서"/>
      <sheetName val="R2-차트"/>
      <sheetName val="기초정보"/>
      <sheetName val="Sheet1"/>
      <sheetName val="2009-3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재활용분류정보"/>
      <sheetName val="개요"/>
      <sheetName val="관리인자"/>
      <sheetName val="부품평가정보입력"/>
      <sheetName val="전처리"/>
      <sheetName val="해체"/>
      <sheetName val="포장재"/>
      <sheetName val="에코디자인평가"/>
      <sheetName val="자원효율성평가결과"/>
      <sheetName val="첨부1-제품 재질구성"/>
      <sheetName val="첨부2-재활용 가능부품 재질구성"/>
      <sheetName val="첨부3-포장재 재질구성"/>
      <sheetName val="첨부4-재질표기"/>
      <sheetName val="첨부5-사전분리 대상부품"/>
      <sheetName val="첨부6-재활용 불가능품목 "/>
      <sheetName val="임시작업"/>
    </sheetNames>
    <sheetDataSet>
      <sheetData sheetId="0" refreshError="1"/>
      <sheetData sheetId="1"/>
      <sheetData sheetId="2">
        <row r="29">
          <cell r="B29" t="str">
            <v>평가항목</v>
          </cell>
          <cell r="O29" t="str">
            <v>평가항목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제품정보"/>
      <sheetName val="R1-보고서"/>
      <sheetName val="R2-차트"/>
      <sheetName val="기초정보"/>
      <sheetName val="Sheet1"/>
      <sheetName val="2009-3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4"/>
  <sheetViews>
    <sheetView showGridLines="0" tabSelected="1" zoomScaleNormal="100" workbookViewId="0">
      <selection activeCell="G4" sqref="G4"/>
    </sheetView>
  </sheetViews>
  <sheetFormatPr defaultRowHeight="16.5"/>
  <cols>
    <col min="1" max="1" width="2.25" style="2" customWidth="1"/>
    <col min="2" max="2" width="8" style="2" customWidth="1"/>
    <col min="3" max="3" width="35.125" style="2" customWidth="1"/>
    <col min="4" max="4" width="10.75" style="2" customWidth="1"/>
    <col min="5" max="6" width="9.75" style="2" customWidth="1"/>
    <col min="7" max="7" width="10.875" style="9" customWidth="1"/>
    <col min="8" max="9" width="9" style="2"/>
    <col min="11" max="16384" width="9" style="2"/>
  </cols>
  <sheetData>
    <row r="1" spans="2:7" ht="26.25">
      <c r="B1" s="1" t="s">
        <v>0</v>
      </c>
      <c r="C1" s="1"/>
      <c r="D1" s="1"/>
      <c r="E1" s="1"/>
      <c r="F1" s="1"/>
      <c r="G1" s="1"/>
    </row>
    <row r="2" spans="2:7">
      <c r="G2" s="2"/>
    </row>
    <row r="3" spans="2:7" ht="27.75" customHeight="1">
      <c r="B3" s="3" t="s">
        <v>1</v>
      </c>
      <c r="C3" s="3" t="s">
        <v>105</v>
      </c>
      <c r="D3" s="3" t="s">
        <v>2</v>
      </c>
      <c r="E3" s="3" t="s">
        <v>3</v>
      </c>
      <c r="F3" s="3" t="s">
        <v>62</v>
      </c>
      <c r="G3" s="3" t="s">
        <v>4</v>
      </c>
    </row>
    <row r="4" spans="2:7" ht="18" customHeight="1">
      <c r="B4" s="4" t="s">
        <v>5</v>
      </c>
      <c r="C4" s="5" t="s">
        <v>6</v>
      </c>
      <c r="D4" s="6" t="s">
        <v>7</v>
      </c>
      <c r="E4" s="7">
        <v>100</v>
      </c>
      <c r="F4" s="7">
        <v>37</v>
      </c>
      <c r="G4" s="8">
        <f>F4/E4</f>
        <v>0.37</v>
      </c>
    </row>
    <row r="5" spans="2:7" ht="18" customHeight="1">
      <c r="B5" s="4" t="s">
        <v>8</v>
      </c>
      <c r="C5" s="5" t="s">
        <v>9</v>
      </c>
      <c r="D5" s="6" t="s">
        <v>10</v>
      </c>
      <c r="E5" s="7">
        <v>100</v>
      </c>
      <c r="F5" s="7">
        <v>40</v>
      </c>
      <c r="G5" s="8"/>
    </row>
    <row r="6" spans="2:7" ht="18" customHeight="1">
      <c r="B6" s="4" t="s">
        <v>11</v>
      </c>
      <c r="C6" s="5" t="s">
        <v>12</v>
      </c>
      <c r="D6" s="6" t="s">
        <v>10</v>
      </c>
      <c r="E6" s="7" t="s">
        <v>60</v>
      </c>
      <c r="F6" s="7">
        <v>65</v>
      </c>
      <c r="G6" s="8"/>
    </row>
    <row r="7" spans="2:7" ht="18" customHeight="1">
      <c r="B7" s="4" t="s">
        <v>13</v>
      </c>
      <c r="C7" s="5" t="s">
        <v>14</v>
      </c>
      <c r="D7" s="6" t="s">
        <v>15</v>
      </c>
      <c r="E7" s="7">
        <v>40</v>
      </c>
      <c r="F7" s="7">
        <v>37</v>
      </c>
      <c r="G7" s="8"/>
    </row>
    <row r="8" spans="2:7" ht="18" customHeight="1">
      <c r="B8" s="4" t="s">
        <v>16</v>
      </c>
      <c r="C8" s="5" t="s">
        <v>17</v>
      </c>
      <c r="D8" s="6" t="s">
        <v>18</v>
      </c>
      <c r="E8" s="7" t="s">
        <v>61</v>
      </c>
      <c r="F8" s="7">
        <v>0</v>
      </c>
      <c r="G8" s="8"/>
    </row>
    <row r="9" spans="2:7" ht="18" customHeight="1">
      <c r="B9" s="4" t="s">
        <v>19</v>
      </c>
      <c r="C9" s="5" t="s">
        <v>20</v>
      </c>
      <c r="D9" s="6" t="s">
        <v>10</v>
      </c>
      <c r="E9" s="7">
        <v>60</v>
      </c>
      <c r="F9" s="7">
        <v>45</v>
      </c>
      <c r="G9" s="8"/>
    </row>
    <row r="10" spans="2:7" ht="18" customHeight="1">
      <c r="B10" s="4" t="s">
        <v>21</v>
      </c>
      <c r="C10" s="5" t="s">
        <v>22</v>
      </c>
      <c r="D10" s="6" t="s">
        <v>23</v>
      </c>
      <c r="E10" s="7">
        <v>60</v>
      </c>
      <c r="F10" s="7">
        <v>33</v>
      </c>
      <c r="G10" s="8"/>
    </row>
    <row r="11" spans="2:7" ht="18" customHeight="1">
      <c r="B11" s="4" t="s">
        <v>24</v>
      </c>
      <c r="C11" s="5" t="s">
        <v>25</v>
      </c>
      <c r="D11" s="6" t="s">
        <v>26</v>
      </c>
      <c r="E11" s="7" t="s">
        <v>60</v>
      </c>
      <c r="F11" s="7">
        <v>40</v>
      </c>
      <c r="G11" s="8"/>
    </row>
    <row r="12" spans="2:7" ht="18" customHeight="1">
      <c r="B12" s="4" t="s">
        <v>27</v>
      </c>
      <c r="C12" s="5" t="s">
        <v>28</v>
      </c>
      <c r="D12" s="6" t="s">
        <v>10</v>
      </c>
      <c r="E12" s="7">
        <v>60</v>
      </c>
      <c r="F12" s="7">
        <v>0</v>
      </c>
      <c r="G12" s="8"/>
    </row>
    <row r="13" spans="2:7" ht="18" customHeight="1">
      <c r="B13" s="4" t="s">
        <v>29</v>
      </c>
      <c r="C13" s="5" t="s">
        <v>30</v>
      </c>
      <c r="D13" s="6" t="s">
        <v>31</v>
      </c>
      <c r="E13" s="7">
        <v>60</v>
      </c>
      <c r="F13" s="7">
        <v>0</v>
      </c>
      <c r="G13" s="8"/>
    </row>
    <row r="14" spans="2:7" ht="18" customHeight="1">
      <c r="B14" s="4" t="s">
        <v>32</v>
      </c>
      <c r="C14" s="5" t="s">
        <v>33</v>
      </c>
      <c r="D14" s="6" t="s">
        <v>7</v>
      </c>
      <c r="E14" s="7" t="s">
        <v>60</v>
      </c>
      <c r="F14" s="7">
        <v>42</v>
      </c>
      <c r="G14" s="8"/>
    </row>
    <row r="15" spans="2:7" ht="18" customHeight="1">
      <c r="B15" s="4" t="s">
        <v>34</v>
      </c>
      <c r="C15" s="5" t="s">
        <v>35</v>
      </c>
      <c r="D15" s="6" t="s">
        <v>36</v>
      </c>
      <c r="E15" s="7">
        <v>40</v>
      </c>
      <c r="F15" s="7">
        <v>5</v>
      </c>
      <c r="G15" s="8"/>
    </row>
    <row r="16" spans="2:7" ht="18" customHeight="1">
      <c r="B16" s="4" t="s">
        <v>37</v>
      </c>
      <c r="C16" s="5" t="s">
        <v>38</v>
      </c>
      <c r="D16" s="6" t="s">
        <v>39</v>
      </c>
      <c r="E16" s="7">
        <v>40</v>
      </c>
      <c r="F16" s="7">
        <v>5</v>
      </c>
      <c r="G16" s="8"/>
    </row>
    <row r="17" spans="2:7" ht="18" customHeight="1">
      <c r="B17" s="4" t="s">
        <v>40</v>
      </c>
      <c r="C17" s="5" t="s">
        <v>41</v>
      </c>
      <c r="D17" s="6" t="s">
        <v>42</v>
      </c>
      <c r="E17" s="7">
        <v>40</v>
      </c>
      <c r="F17" s="7">
        <v>30</v>
      </c>
      <c r="G17" s="8"/>
    </row>
    <row r="18" spans="2:7" ht="18" customHeight="1">
      <c r="B18" s="4" t="s">
        <v>43</v>
      </c>
      <c r="C18" s="5" t="s">
        <v>44</v>
      </c>
      <c r="D18" s="6" t="s">
        <v>45</v>
      </c>
      <c r="E18" s="7">
        <v>30</v>
      </c>
      <c r="F18" s="7">
        <v>0</v>
      </c>
      <c r="G18" s="8"/>
    </row>
    <row r="19" spans="2:7" ht="18" customHeight="1">
      <c r="B19" s="4" t="s">
        <v>46</v>
      </c>
      <c r="C19" s="5" t="s">
        <v>47</v>
      </c>
      <c r="D19" s="6" t="s">
        <v>7</v>
      </c>
      <c r="E19" s="7" t="s">
        <v>61</v>
      </c>
      <c r="F19" s="7">
        <v>1</v>
      </c>
      <c r="G19" s="8"/>
    </row>
    <row r="20" spans="2:7" ht="18" customHeight="1">
      <c r="B20" s="4" t="s">
        <v>48</v>
      </c>
      <c r="C20" s="5" t="s">
        <v>49</v>
      </c>
      <c r="D20" s="6" t="s">
        <v>50</v>
      </c>
      <c r="E20" s="7">
        <v>30</v>
      </c>
      <c r="F20" s="7">
        <v>1</v>
      </c>
      <c r="G20" s="8"/>
    </row>
    <row r="21" spans="2:7" ht="18" customHeight="1">
      <c r="B21" s="4" t="s">
        <v>51</v>
      </c>
      <c r="C21" s="5" t="s">
        <v>52</v>
      </c>
      <c r="D21" s="6" t="s">
        <v>50</v>
      </c>
      <c r="E21" s="7">
        <v>76</v>
      </c>
      <c r="F21" s="7">
        <v>0</v>
      </c>
      <c r="G21" s="8"/>
    </row>
    <row r="22" spans="2:7" ht="18" customHeight="1">
      <c r="B22" s="4" t="s">
        <v>53</v>
      </c>
      <c r="C22" s="5" t="s">
        <v>54</v>
      </c>
      <c r="D22" s="6" t="s">
        <v>10</v>
      </c>
      <c r="E22" s="7">
        <v>60</v>
      </c>
      <c r="F22" s="7">
        <v>0</v>
      </c>
      <c r="G22" s="8"/>
    </row>
    <row r="23" spans="2:7" ht="18" customHeight="1">
      <c r="B23" s="4" t="s">
        <v>55</v>
      </c>
      <c r="C23" s="5" t="s">
        <v>56</v>
      </c>
      <c r="D23" s="6" t="s">
        <v>57</v>
      </c>
      <c r="E23" s="7">
        <v>40</v>
      </c>
      <c r="F23" s="7">
        <v>5</v>
      </c>
      <c r="G23" s="8"/>
    </row>
    <row r="24" spans="2:7" ht="18" customHeight="1">
      <c r="B24" s="4" t="s">
        <v>58</v>
      </c>
      <c r="C24" s="5" t="s">
        <v>59</v>
      </c>
      <c r="D24" s="6" t="s">
        <v>57</v>
      </c>
      <c r="E24" s="7">
        <v>30</v>
      </c>
      <c r="F24" s="7">
        <v>1</v>
      </c>
      <c r="G24" s="8"/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J28"/>
  <sheetViews>
    <sheetView showGridLines="0" workbookViewId="0">
      <selection activeCell="J10" sqref="J10"/>
    </sheetView>
  </sheetViews>
  <sheetFormatPr defaultRowHeight="16.5"/>
  <cols>
    <col min="1" max="1" width="27.125" style="12" customWidth="1"/>
    <col min="2" max="2" width="13.375" style="12" bestFit="1" customWidth="1"/>
    <col min="3" max="3" width="9.25" style="12" bestFit="1" customWidth="1"/>
    <col min="4" max="4" width="3.625" style="13" customWidth="1"/>
    <col min="5" max="5" width="0.125" style="14" customWidth="1"/>
    <col min="6" max="6" width="3.625" style="13" customWidth="1"/>
    <col min="7" max="7" width="28.875" style="12" customWidth="1"/>
    <col min="8" max="8" width="17.5" style="13" customWidth="1"/>
    <col min="9" max="9" width="3.625" style="13" customWidth="1"/>
    <col min="10" max="10" width="13.75" style="13" customWidth="1"/>
    <col min="11" max="11" width="3.5" style="13" customWidth="1"/>
    <col min="12" max="16384" width="9" style="13"/>
  </cols>
  <sheetData>
    <row r="2" spans="1:10" ht="20.25">
      <c r="A2" s="10" t="s">
        <v>101</v>
      </c>
      <c r="B2" s="10"/>
      <c r="C2" s="10"/>
      <c r="G2" s="10" t="s">
        <v>102</v>
      </c>
    </row>
    <row r="4" spans="1:10">
      <c r="A4" s="16" t="s">
        <v>63</v>
      </c>
      <c r="B4" s="16" t="s">
        <v>106</v>
      </c>
      <c r="C4" s="16" t="s">
        <v>107</v>
      </c>
      <c r="G4" s="17" t="s">
        <v>64</v>
      </c>
      <c r="H4" s="17" t="s">
        <v>108</v>
      </c>
      <c r="J4" s="17" t="s">
        <v>157</v>
      </c>
    </row>
    <row r="5" spans="1:10">
      <c r="A5" s="11" t="s">
        <v>65</v>
      </c>
      <c r="B5" s="18" t="s">
        <v>109</v>
      </c>
      <c r="C5" s="19" t="s">
        <v>110</v>
      </c>
      <c r="G5" s="15" t="s">
        <v>67</v>
      </c>
      <c r="H5" s="15" t="e">
        <f>VLOOKUP(G5,$A$5:$C$28,2,0)</f>
        <v>#N/A</v>
      </c>
      <c r="J5" s="15"/>
    </row>
    <row r="6" spans="1:10">
      <c r="A6" s="11" t="s">
        <v>66</v>
      </c>
      <c r="B6" s="18" t="s">
        <v>111</v>
      </c>
      <c r="C6" s="19" t="s">
        <v>112</v>
      </c>
      <c r="G6" s="15" t="s">
        <v>69</v>
      </c>
      <c r="H6" s="15"/>
    </row>
    <row r="7" spans="1:10">
      <c r="A7" s="11" t="s">
        <v>68</v>
      </c>
      <c r="B7" s="18" t="s">
        <v>113</v>
      </c>
      <c r="C7" s="19" t="s">
        <v>114</v>
      </c>
      <c r="G7" s="15" t="s">
        <v>73</v>
      </c>
      <c r="H7" s="15"/>
    </row>
    <row r="8" spans="1:10">
      <c r="A8" s="11" t="s">
        <v>70</v>
      </c>
      <c r="B8" s="18" t="s">
        <v>115</v>
      </c>
      <c r="C8" s="19" t="s">
        <v>116</v>
      </c>
      <c r="G8" s="15" t="s">
        <v>75</v>
      </c>
      <c r="H8" s="15"/>
    </row>
    <row r="9" spans="1:10">
      <c r="A9" s="11" t="s">
        <v>71</v>
      </c>
      <c r="B9" s="18" t="s">
        <v>117</v>
      </c>
      <c r="C9" s="19" t="s">
        <v>118</v>
      </c>
      <c r="G9" s="15" t="s">
        <v>78</v>
      </c>
      <c r="H9" s="15"/>
    </row>
    <row r="10" spans="1:10">
      <c r="A10" s="11" t="s">
        <v>72</v>
      </c>
      <c r="B10" s="18" t="s">
        <v>119</v>
      </c>
      <c r="C10" s="19" t="s">
        <v>120</v>
      </c>
      <c r="G10" s="15" t="s">
        <v>103</v>
      </c>
      <c r="H10" s="15"/>
    </row>
    <row r="11" spans="1:10">
      <c r="A11" s="11" t="s">
        <v>74</v>
      </c>
      <c r="B11" s="18" t="s">
        <v>121</v>
      </c>
      <c r="C11" s="19" t="s">
        <v>122</v>
      </c>
      <c r="G11" s="15" t="s">
        <v>82</v>
      </c>
      <c r="H11" s="15"/>
    </row>
    <row r="12" spans="1:10">
      <c r="A12" s="11" t="s">
        <v>76</v>
      </c>
      <c r="B12" s="20" t="s">
        <v>123</v>
      </c>
      <c r="C12" s="19" t="s">
        <v>124</v>
      </c>
      <c r="G12" s="15" t="s">
        <v>84</v>
      </c>
      <c r="H12" s="15"/>
    </row>
    <row r="13" spans="1:10">
      <c r="A13" s="11" t="s">
        <v>77</v>
      </c>
      <c r="B13" s="21" t="s">
        <v>125</v>
      </c>
      <c r="C13" s="19" t="s">
        <v>126</v>
      </c>
      <c r="G13" s="15" t="s">
        <v>87</v>
      </c>
      <c r="H13" s="15"/>
    </row>
    <row r="14" spans="1:10">
      <c r="A14" s="11" t="s">
        <v>79</v>
      </c>
      <c r="B14" s="18" t="s">
        <v>127</v>
      </c>
      <c r="C14" s="19" t="s">
        <v>128</v>
      </c>
      <c r="G14" s="15" t="s">
        <v>90</v>
      </c>
      <c r="H14" s="15"/>
    </row>
    <row r="15" spans="1:10">
      <c r="A15" s="11" t="s">
        <v>80</v>
      </c>
      <c r="B15" s="21" t="s">
        <v>129</v>
      </c>
      <c r="C15" s="19" t="s">
        <v>130</v>
      </c>
      <c r="G15" s="15" t="s">
        <v>92</v>
      </c>
      <c r="H15" s="15"/>
    </row>
    <row r="16" spans="1:10">
      <c r="A16" s="11" t="s">
        <v>81</v>
      </c>
      <c r="B16" s="21" t="s">
        <v>131</v>
      </c>
      <c r="C16" s="19" t="s">
        <v>132</v>
      </c>
      <c r="G16" s="15" t="s">
        <v>104</v>
      </c>
      <c r="H16" s="15"/>
    </row>
    <row r="17" spans="1:8">
      <c r="A17" s="11" t="s">
        <v>83</v>
      </c>
      <c r="B17" s="21" t="s">
        <v>133</v>
      </c>
      <c r="C17" s="19" t="s">
        <v>134</v>
      </c>
      <c r="G17" s="15" t="s">
        <v>96</v>
      </c>
      <c r="H17" s="15"/>
    </row>
    <row r="18" spans="1:8">
      <c r="A18" s="11" t="s">
        <v>85</v>
      </c>
      <c r="B18" s="18" t="s">
        <v>135</v>
      </c>
      <c r="C18" s="22" t="s">
        <v>136</v>
      </c>
      <c r="G18" s="15" t="s">
        <v>99</v>
      </c>
      <c r="H18" s="15"/>
    </row>
    <row r="19" spans="1:8">
      <c r="A19" s="11" t="s">
        <v>86</v>
      </c>
      <c r="B19" s="18" t="s">
        <v>137</v>
      </c>
      <c r="C19" s="19" t="s">
        <v>138</v>
      </c>
    </row>
    <row r="20" spans="1:8">
      <c r="A20" s="11" t="s">
        <v>88</v>
      </c>
      <c r="B20" s="21" t="s">
        <v>139</v>
      </c>
      <c r="C20" s="19" t="s">
        <v>140</v>
      </c>
    </row>
    <row r="21" spans="1:8">
      <c r="A21" s="11" t="s">
        <v>89</v>
      </c>
      <c r="B21" s="21" t="s">
        <v>141</v>
      </c>
      <c r="C21" s="23" t="s">
        <v>142</v>
      </c>
    </row>
    <row r="22" spans="1:8">
      <c r="A22" s="11" t="s">
        <v>91</v>
      </c>
      <c r="B22" s="24" t="s">
        <v>143</v>
      </c>
      <c r="C22" s="19" t="s">
        <v>144</v>
      </c>
    </row>
    <row r="23" spans="1:8">
      <c r="A23" s="11" t="s">
        <v>93</v>
      </c>
      <c r="B23" s="21" t="s">
        <v>145</v>
      </c>
      <c r="C23" s="19" t="s">
        <v>146</v>
      </c>
    </row>
    <row r="24" spans="1:8">
      <c r="A24" s="11" t="s">
        <v>94</v>
      </c>
      <c r="B24" s="18" t="s">
        <v>147</v>
      </c>
      <c r="C24" s="19" t="s">
        <v>148</v>
      </c>
    </row>
    <row r="25" spans="1:8">
      <c r="A25" s="11" t="s">
        <v>95</v>
      </c>
      <c r="B25" s="21" t="s">
        <v>149</v>
      </c>
      <c r="C25" s="19" t="s">
        <v>150</v>
      </c>
    </row>
    <row r="26" spans="1:8">
      <c r="A26" s="11" t="s">
        <v>97</v>
      </c>
      <c r="B26" s="21" t="s">
        <v>151</v>
      </c>
      <c r="C26" s="19" t="s">
        <v>152</v>
      </c>
    </row>
    <row r="27" spans="1:8">
      <c r="A27" s="11" t="s">
        <v>98</v>
      </c>
      <c r="B27" s="21" t="s">
        <v>153</v>
      </c>
      <c r="C27" s="19" t="s">
        <v>154</v>
      </c>
    </row>
    <row r="28" spans="1:8">
      <c r="A28" s="11" t="s">
        <v>100</v>
      </c>
      <c r="B28" s="18" t="s">
        <v>155</v>
      </c>
      <c r="C28" s="19" t="s">
        <v>156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수요조사</vt:lpstr>
      <vt:lpstr>판매처비교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onwings</dc:creator>
  <cp:lastModifiedBy>kyongja kim</cp:lastModifiedBy>
  <dcterms:created xsi:type="dcterms:W3CDTF">2016-07-11T00:49:00Z</dcterms:created>
  <dcterms:modified xsi:type="dcterms:W3CDTF">2022-12-29T07:53:15Z</dcterms:modified>
</cp:coreProperties>
</file>