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3. 입출고관리\"/>
    </mc:Choice>
  </mc:AlternateContent>
  <xr:revisionPtr revIDLastSave="0" documentId="8_{1907CF64-DFDE-48EE-9D27-B3C3D8C93F70}" xr6:coauthVersionLast="47" xr6:coauthVersionMax="47" xr10:uidLastSave="{00000000-0000-0000-0000-000000000000}"/>
  <bookViews>
    <workbookView xWindow="9390" yWindow="180" windowWidth="15570" windowHeight="11625" activeTab="2" xr2:uid="{B36FD4C0-20BA-4A65-8487-A8C7B2C0D1CA}"/>
  </bookViews>
  <sheets>
    <sheet name="입고" sheetId="1" r:id="rId1"/>
    <sheet name="출고" sheetId="2" r:id="rId2"/>
    <sheet name="물량관리" sheetId="3" r:id="rId3"/>
  </sheets>
  <definedNames>
    <definedName name="입고사업장">입고!$A$2:$A$84</definedName>
    <definedName name="입고품목">입고!$B$2:$B$84</definedName>
    <definedName name="출고사업장">출고!$A$2:$A$84</definedName>
    <definedName name="출고품목">출고!$B$2:$B$84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3" l="1"/>
  <c r="K7" i="3" s="1"/>
  <c r="F7" i="3"/>
  <c r="G7" i="3"/>
  <c r="H7" i="3"/>
  <c r="I7" i="3"/>
  <c r="J7" i="3"/>
  <c r="E8" i="3"/>
  <c r="F8" i="3"/>
  <c r="G8" i="3"/>
  <c r="H8" i="3"/>
  <c r="K8" i="3" s="1"/>
  <c r="I8" i="3"/>
  <c r="J8" i="3"/>
  <c r="E9" i="3"/>
  <c r="F9" i="3" s="1"/>
  <c r="G9" i="3" s="1"/>
  <c r="H9" i="3" s="1"/>
  <c r="I9" i="3" s="1"/>
  <c r="J9" i="3" s="1"/>
  <c r="E10" i="3"/>
  <c r="K10" i="3" s="1"/>
  <c r="F10" i="3"/>
  <c r="G10" i="3"/>
  <c r="H10" i="3"/>
  <c r="I10" i="3"/>
  <c r="J10" i="3"/>
  <c r="E11" i="3"/>
  <c r="K11" i="3" s="1"/>
  <c r="F11" i="3"/>
  <c r="G11" i="3"/>
  <c r="H11" i="3"/>
  <c r="I11" i="3"/>
  <c r="J11" i="3"/>
  <c r="E12" i="3"/>
  <c r="F12" i="3" s="1"/>
  <c r="G12" i="3" s="1"/>
  <c r="H12" i="3" s="1"/>
  <c r="I12" i="3" s="1"/>
  <c r="J12" i="3" s="1"/>
  <c r="E13" i="3"/>
  <c r="E15" i="3" s="1"/>
  <c r="F15" i="3" s="1"/>
  <c r="G15" i="3" s="1"/>
  <c r="H15" i="3" s="1"/>
  <c r="I15" i="3" s="1"/>
  <c r="J15" i="3" s="1"/>
  <c r="F13" i="3"/>
  <c r="G13" i="3"/>
  <c r="H13" i="3"/>
  <c r="I13" i="3"/>
  <c r="J13" i="3"/>
  <c r="K13" i="3"/>
  <c r="E14" i="3"/>
  <c r="F14" i="3"/>
  <c r="K14" i="3" s="1"/>
  <c r="G14" i="3"/>
  <c r="H14" i="3"/>
  <c r="I14" i="3"/>
  <c r="J14" i="3"/>
  <c r="E16" i="3"/>
  <c r="E18" i="3" s="1"/>
  <c r="F18" i="3" s="1"/>
  <c r="G18" i="3" s="1"/>
  <c r="H18" i="3" s="1"/>
  <c r="I18" i="3" s="1"/>
  <c r="J18" i="3" s="1"/>
  <c r="F16" i="3"/>
  <c r="G16" i="3"/>
  <c r="H16" i="3"/>
  <c r="I16" i="3"/>
  <c r="J16" i="3"/>
  <c r="E17" i="3"/>
  <c r="F17" i="3"/>
  <c r="K17" i="3" s="1"/>
  <c r="G17" i="3"/>
  <c r="H17" i="3"/>
  <c r="I17" i="3"/>
  <c r="J17" i="3"/>
  <c r="E19" i="3"/>
  <c r="K19" i="3" s="1"/>
  <c r="F19" i="3"/>
  <c r="G19" i="3"/>
  <c r="H19" i="3"/>
  <c r="I19" i="3"/>
  <c r="J19" i="3"/>
  <c r="E20" i="3"/>
  <c r="F20" i="3"/>
  <c r="K20" i="3" s="1"/>
  <c r="G20" i="3"/>
  <c r="H20" i="3"/>
  <c r="I20" i="3"/>
  <c r="J20" i="3"/>
  <c r="E21" i="3"/>
  <c r="F21" i="3" s="1"/>
  <c r="G21" i="3" s="1"/>
  <c r="H21" i="3" s="1"/>
  <c r="I21" i="3" s="1"/>
  <c r="J21" i="3" s="1"/>
  <c r="E22" i="3"/>
  <c r="E24" i="3" s="1"/>
  <c r="F24" i="3" s="1"/>
  <c r="G24" i="3" s="1"/>
  <c r="H24" i="3" s="1"/>
  <c r="I24" i="3" s="1"/>
  <c r="J24" i="3" s="1"/>
  <c r="F22" i="3"/>
  <c r="G22" i="3"/>
  <c r="H22" i="3"/>
  <c r="I22" i="3"/>
  <c r="J22" i="3"/>
  <c r="K22" i="3"/>
  <c r="E23" i="3"/>
  <c r="F23" i="3"/>
  <c r="K23" i="3" s="1"/>
  <c r="G23" i="3"/>
  <c r="H23" i="3"/>
  <c r="I23" i="3"/>
  <c r="J23" i="3"/>
  <c r="E25" i="3"/>
  <c r="E27" i="3" s="1"/>
  <c r="F27" i="3" s="1"/>
  <c r="G27" i="3" s="1"/>
  <c r="H27" i="3" s="1"/>
  <c r="I27" i="3" s="1"/>
  <c r="J27" i="3" s="1"/>
  <c r="F25" i="3"/>
  <c r="G25" i="3"/>
  <c r="H25" i="3"/>
  <c r="I25" i="3"/>
  <c r="J25" i="3"/>
  <c r="E26" i="3"/>
  <c r="F26" i="3"/>
  <c r="K26" i="3" s="1"/>
  <c r="G26" i="3"/>
  <c r="H26" i="3"/>
  <c r="I26" i="3"/>
  <c r="J26" i="3"/>
  <c r="E28" i="3"/>
  <c r="K28" i="3" s="1"/>
  <c r="F28" i="3"/>
  <c r="G28" i="3"/>
  <c r="H28" i="3"/>
  <c r="I28" i="3"/>
  <c r="J28" i="3"/>
  <c r="E29" i="3"/>
  <c r="F29" i="3"/>
  <c r="K29" i="3" s="1"/>
  <c r="G29" i="3"/>
  <c r="H29" i="3"/>
  <c r="I29" i="3"/>
  <c r="J29" i="3"/>
  <c r="E30" i="3"/>
  <c r="F30" i="3" s="1"/>
  <c r="G30" i="3" s="1"/>
  <c r="H30" i="3" s="1"/>
  <c r="I30" i="3" s="1"/>
  <c r="J30" i="3" s="1"/>
  <c r="E31" i="3"/>
  <c r="E33" i="3" s="1"/>
  <c r="F33" i="3" s="1"/>
  <c r="G33" i="3" s="1"/>
  <c r="H33" i="3" s="1"/>
  <c r="I33" i="3" s="1"/>
  <c r="J33" i="3" s="1"/>
  <c r="F31" i="3"/>
  <c r="G31" i="3"/>
  <c r="H31" i="3"/>
  <c r="I31" i="3"/>
  <c r="J31" i="3"/>
  <c r="K31" i="3"/>
  <c r="E32" i="3"/>
  <c r="F32" i="3"/>
  <c r="K32" i="3" s="1"/>
  <c r="G32" i="3"/>
  <c r="H32" i="3"/>
  <c r="I32" i="3"/>
  <c r="J32" i="3"/>
  <c r="E34" i="3"/>
  <c r="E36" i="3" s="1"/>
  <c r="F36" i="3" s="1"/>
  <c r="G36" i="3" s="1"/>
  <c r="H36" i="3" s="1"/>
  <c r="I36" i="3" s="1"/>
  <c r="J36" i="3" s="1"/>
  <c r="F34" i="3"/>
  <c r="G34" i="3"/>
  <c r="H34" i="3"/>
  <c r="I34" i="3"/>
  <c r="J34" i="3"/>
  <c r="E35" i="3"/>
  <c r="F35" i="3"/>
  <c r="K35" i="3" s="1"/>
  <c r="G35" i="3"/>
  <c r="H35" i="3"/>
  <c r="I35" i="3"/>
  <c r="J35" i="3"/>
  <c r="E37" i="3"/>
  <c r="K37" i="3" s="1"/>
  <c r="F37" i="3"/>
  <c r="G37" i="3"/>
  <c r="H37" i="3"/>
  <c r="I37" i="3"/>
  <c r="J37" i="3"/>
  <c r="E38" i="3"/>
  <c r="K38" i="3" s="1"/>
  <c r="F38" i="3"/>
  <c r="G38" i="3"/>
  <c r="H38" i="3"/>
  <c r="I38" i="3"/>
  <c r="J38" i="3"/>
  <c r="E39" i="3"/>
  <c r="F39" i="3" s="1"/>
  <c r="G39" i="3" s="1"/>
  <c r="H39" i="3" s="1"/>
  <c r="I39" i="3" s="1"/>
  <c r="J39" i="3" s="1"/>
  <c r="E40" i="3"/>
  <c r="E42" i="3" s="1"/>
  <c r="F42" i="3" s="1"/>
  <c r="G42" i="3" s="1"/>
  <c r="H42" i="3" s="1"/>
  <c r="I42" i="3" s="1"/>
  <c r="J42" i="3" s="1"/>
  <c r="F40" i="3"/>
  <c r="G40" i="3"/>
  <c r="H40" i="3"/>
  <c r="I40" i="3"/>
  <c r="J40" i="3"/>
  <c r="K40" i="3"/>
  <c r="E41" i="3"/>
  <c r="F41" i="3"/>
  <c r="K41" i="3" s="1"/>
  <c r="G41" i="3"/>
  <c r="H41" i="3"/>
  <c r="I41" i="3"/>
  <c r="J41" i="3"/>
  <c r="E43" i="3"/>
  <c r="E45" i="3" s="1"/>
  <c r="F45" i="3" s="1"/>
  <c r="G45" i="3" s="1"/>
  <c r="H45" i="3" s="1"/>
  <c r="I45" i="3" s="1"/>
  <c r="J45" i="3" s="1"/>
  <c r="F43" i="3"/>
  <c r="G43" i="3"/>
  <c r="H43" i="3"/>
  <c r="I43" i="3"/>
  <c r="J43" i="3"/>
  <c r="E44" i="3"/>
  <c r="K44" i="3" s="1"/>
  <c r="F44" i="3"/>
  <c r="G44" i="3"/>
  <c r="H44" i="3"/>
  <c r="I44" i="3"/>
  <c r="J44" i="3"/>
  <c r="E46" i="3"/>
  <c r="K46" i="3" s="1"/>
  <c r="F46" i="3"/>
  <c r="G46" i="3"/>
  <c r="H46" i="3"/>
  <c r="I46" i="3"/>
  <c r="J46" i="3"/>
  <c r="E47" i="3"/>
  <c r="F47" i="3"/>
  <c r="K47" i="3" s="1"/>
  <c r="G47" i="3"/>
  <c r="H47" i="3"/>
  <c r="I47" i="3"/>
  <c r="J47" i="3"/>
  <c r="E48" i="3"/>
  <c r="F48" i="3" s="1"/>
  <c r="G48" i="3" s="1"/>
  <c r="H48" i="3" s="1"/>
  <c r="I48" i="3" s="1"/>
  <c r="J48" i="3" s="1"/>
  <c r="E49" i="3"/>
  <c r="E51" i="3" s="1"/>
  <c r="F51" i="3" s="1"/>
  <c r="G51" i="3" s="1"/>
  <c r="H51" i="3" s="1"/>
  <c r="I51" i="3" s="1"/>
  <c r="J51" i="3" s="1"/>
  <c r="F49" i="3"/>
  <c r="G49" i="3"/>
  <c r="H49" i="3"/>
  <c r="I49" i="3"/>
  <c r="J49" i="3"/>
  <c r="K49" i="3"/>
  <c r="E50" i="3"/>
  <c r="F50" i="3"/>
  <c r="K50" i="3" s="1"/>
  <c r="G50" i="3"/>
  <c r="H50" i="3"/>
  <c r="I50" i="3"/>
  <c r="J50" i="3"/>
  <c r="E52" i="3"/>
  <c r="E54" i="3" s="1"/>
  <c r="F54" i="3" s="1"/>
  <c r="G54" i="3" s="1"/>
  <c r="H54" i="3" s="1"/>
  <c r="I54" i="3" s="1"/>
  <c r="J54" i="3" s="1"/>
  <c r="F52" i="3"/>
  <c r="G52" i="3"/>
  <c r="H52" i="3"/>
  <c r="I52" i="3"/>
  <c r="J52" i="3"/>
  <c r="E53" i="3"/>
  <c r="F53" i="3"/>
  <c r="K53" i="3" s="1"/>
  <c r="G53" i="3"/>
  <c r="H53" i="3"/>
  <c r="I53" i="3"/>
  <c r="J53" i="3"/>
  <c r="E55" i="3"/>
  <c r="K55" i="3" s="1"/>
  <c r="F55" i="3"/>
  <c r="G55" i="3"/>
  <c r="H55" i="3"/>
  <c r="I55" i="3"/>
  <c r="J55" i="3"/>
  <c r="E56" i="3"/>
  <c r="F56" i="3"/>
  <c r="K56" i="3" s="1"/>
  <c r="G56" i="3"/>
  <c r="H56" i="3"/>
  <c r="I56" i="3"/>
  <c r="J56" i="3"/>
  <c r="E57" i="3"/>
  <c r="F57" i="3" s="1"/>
  <c r="G57" i="3" s="1"/>
  <c r="H57" i="3" s="1"/>
  <c r="I57" i="3" s="1"/>
  <c r="J57" i="3" s="1"/>
  <c r="E58" i="3"/>
  <c r="E60" i="3" s="1"/>
  <c r="F60" i="3" s="1"/>
  <c r="G60" i="3" s="1"/>
  <c r="H60" i="3" s="1"/>
  <c r="I60" i="3" s="1"/>
  <c r="J60" i="3" s="1"/>
  <c r="F58" i="3"/>
  <c r="G58" i="3"/>
  <c r="H58" i="3"/>
  <c r="I58" i="3"/>
  <c r="J58" i="3"/>
  <c r="K58" i="3"/>
  <c r="E59" i="3"/>
  <c r="F59" i="3"/>
  <c r="K59" i="3" s="1"/>
  <c r="G59" i="3"/>
  <c r="H59" i="3"/>
  <c r="I59" i="3"/>
  <c r="J59" i="3"/>
  <c r="E61" i="3"/>
  <c r="E63" i="3" s="1"/>
  <c r="F63" i="3" s="1"/>
  <c r="G63" i="3" s="1"/>
  <c r="H63" i="3" s="1"/>
  <c r="I63" i="3" s="1"/>
  <c r="J63" i="3" s="1"/>
  <c r="F61" i="3"/>
  <c r="G61" i="3"/>
  <c r="H61" i="3"/>
  <c r="I61" i="3"/>
  <c r="J61" i="3"/>
  <c r="E62" i="3"/>
  <c r="K62" i="3" s="1"/>
  <c r="F62" i="3"/>
  <c r="G62" i="3"/>
  <c r="H62" i="3"/>
  <c r="I62" i="3"/>
  <c r="J62" i="3"/>
  <c r="E64" i="3"/>
  <c r="K64" i="3" s="1"/>
  <c r="F64" i="3"/>
  <c r="G64" i="3"/>
  <c r="H64" i="3"/>
  <c r="I64" i="3"/>
  <c r="J64" i="3"/>
  <c r="E65" i="3"/>
  <c r="F65" i="3"/>
  <c r="K65" i="3" s="1"/>
  <c r="G65" i="3"/>
  <c r="H65" i="3"/>
  <c r="I65" i="3"/>
  <c r="J65" i="3"/>
  <c r="E66" i="3"/>
  <c r="F66" i="3" s="1"/>
  <c r="G66" i="3" s="1"/>
  <c r="H66" i="3" s="1"/>
  <c r="I66" i="3" s="1"/>
  <c r="J66" i="3" s="1"/>
  <c r="E67" i="3"/>
  <c r="E69" i="3" s="1"/>
  <c r="F69" i="3" s="1"/>
  <c r="G69" i="3" s="1"/>
  <c r="H69" i="3" s="1"/>
  <c r="I69" i="3" s="1"/>
  <c r="J69" i="3" s="1"/>
  <c r="F67" i="3"/>
  <c r="G67" i="3"/>
  <c r="H67" i="3"/>
  <c r="I67" i="3"/>
  <c r="J67" i="3"/>
  <c r="K67" i="3"/>
  <c r="E68" i="3"/>
  <c r="F68" i="3"/>
  <c r="K68" i="3" s="1"/>
  <c r="G68" i="3"/>
  <c r="H68" i="3"/>
  <c r="I68" i="3"/>
  <c r="J68" i="3"/>
  <c r="E70" i="3"/>
  <c r="E72" i="3" s="1"/>
  <c r="F72" i="3" s="1"/>
  <c r="G72" i="3" s="1"/>
  <c r="H72" i="3" s="1"/>
  <c r="I72" i="3" s="1"/>
  <c r="J72" i="3" s="1"/>
  <c r="F70" i="3"/>
  <c r="G70" i="3"/>
  <c r="H70" i="3"/>
  <c r="I70" i="3"/>
  <c r="J70" i="3"/>
  <c r="E71" i="3"/>
  <c r="F71" i="3"/>
  <c r="K71" i="3" s="1"/>
  <c r="G71" i="3"/>
  <c r="H71" i="3"/>
  <c r="I71" i="3"/>
  <c r="J71" i="3"/>
  <c r="E73" i="3"/>
  <c r="K73" i="3" s="1"/>
  <c r="F73" i="3"/>
  <c r="G73" i="3"/>
  <c r="H73" i="3"/>
  <c r="I73" i="3"/>
  <c r="J73" i="3"/>
  <c r="E74" i="3"/>
  <c r="F74" i="3"/>
  <c r="K74" i="3" s="1"/>
  <c r="G74" i="3"/>
  <c r="H74" i="3"/>
  <c r="I74" i="3"/>
  <c r="J74" i="3"/>
  <c r="E75" i="3"/>
  <c r="F75" i="3" s="1"/>
  <c r="G75" i="3" s="1"/>
  <c r="H75" i="3" s="1"/>
  <c r="I75" i="3" s="1"/>
  <c r="J75" i="3" s="1"/>
  <c r="E76" i="3"/>
  <c r="E78" i="3" s="1"/>
  <c r="F78" i="3" s="1"/>
  <c r="G78" i="3" s="1"/>
  <c r="H78" i="3" s="1"/>
  <c r="I78" i="3" s="1"/>
  <c r="J78" i="3" s="1"/>
  <c r="F76" i="3"/>
  <c r="G76" i="3"/>
  <c r="H76" i="3"/>
  <c r="I76" i="3"/>
  <c r="J76" i="3"/>
  <c r="K76" i="3"/>
  <c r="E77" i="3"/>
  <c r="F77" i="3"/>
  <c r="K77" i="3" s="1"/>
  <c r="G77" i="3"/>
  <c r="H77" i="3"/>
  <c r="I77" i="3"/>
  <c r="J77" i="3"/>
  <c r="E79" i="3"/>
  <c r="E81" i="3" s="1"/>
  <c r="F81" i="3" s="1"/>
  <c r="G81" i="3" s="1"/>
  <c r="H81" i="3" s="1"/>
  <c r="I81" i="3" s="1"/>
  <c r="J81" i="3" s="1"/>
  <c r="F79" i="3"/>
  <c r="G79" i="3"/>
  <c r="H79" i="3"/>
  <c r="I79" i="3"/>
  <c r="J79" i="3"/>
  <c r="E80" i="3"/>
  <c r="F80" i="3"/>
  <c r="K80" i="3" s="1"/>
  <c r="G80" i="3"/>
  <c r="H80" i="3"/>
  <c r="I80" i="3"/>
  <c r="J80" i="3"/>
  <c r="E82" i="3"/>
  <c r="K82" i="3" s="1"/>
  <c r="F82" i="3"/>
  <c r="G82" i="3"/>
  <c r="H82" i="3"/>
  <c r="I82" i="3"/>
  <c r="J82" i="3"/>
  <c r="E83" i="3"/>
  <c r="F83" i="3"/>
  <c r="K83" i="3" s="1"/>
  <c r="G83" i="3"/>
  <c r="H83" i="3"/>
  <c r="I83" i="3"/>
  <c r="J83" i="3"/>
  <c r="E84" i="3"/>
  <c r="F84" i="3" s="1"/>
  <c r="G84" i="3" s="1"/>
  <c r="H84" i="3" s="1"/>
  <c r="I84" i="3" s="1"/>
  <c r="J84" i="3" s="1"/>
  <c r="E85" i="3"/>
  <c r="E87" i="3" s="1"/>
  <c r="F87" i="3" s="1"/>
  <c r="G87" i="3" s="1"/>
  <c r="H87" i="3" s="1"/>
  <c r="I87" i="3" s="1"/>
  <c r="J87" i="3" s="1"/>
  <c r="F85" i="3"/>
  <c r="G85" i="3"/>
  <c r="H85" i="3"/>
  <c r="I85" i="3"/>
  <c r="J85" i="3"/>
  <c r="K85" i="3"/>
  <c r="E86" i="3"/>
  <c r="F86" i="3"/>
  <c r="K86" i="3" s="1"/>
  <c r="G86" i="3"/>
  <c r="H86" i="3"/>
  <c r="I86" i="3"/>
  <c r="J86" i="3"/>
  <c r="K4" i="3"/>
  <c r="K5" i="3"/>
  <c r="F4" i="3"/>
  <c r="F6" i="3" s="1"/>
  <c r="G6" i="3" s="1"/>
  <c r="H6" i="3" s="1"/>
  <c r="I6" i="3" s="1"/>
  <c r="J6" i="3" s="1"/>
  <c r="G4" i="3"/>
  <c r="H4" i="3"/>
  <c r="I4" i="3"/>
  <c r="J4" i="3"/>
  <c r="F5" i="3"/>
  <c r="G5" i="3"/>
  <c r="H5" i="3"/>
  <c r="I5" i="3"/>
  <c r="J5" i="3"/>
  <c r="E6" i="3"/>
  <c r="E5" i="3"/>
  <c r="E4" i="3"/>
  <c r="K79" i="3" l="1"/>
  <c r="K70" i="3"/>
  <c r="K61" i="3"/>
  <c r="K52" i="3"/>
  <c r="K43" i="3"/>
  <c r="K34" i="3"/>
  <c r="K25" i="3"/>
  <c r="K16" i="3"/>
</calcChain>
</file>

<file path=xl/sharedStrings.xml><?xml version="1.0" encoding="utf-8"?>
<sst xmlns="http://schemas.openxmlformats.org/spreadsheetml/2006/main" count="612" uniqueCount="47">
  <si>
    <t>사업장명</t>
    <phoneticPr fontId="2" type="noConversion"/>
  </si>
  <si>
    <t>품목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</si>
  <si>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</si>
  <si>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</si>
  <si>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</si>
  <si>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</si>
  <si>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</si>
  <si>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</si>
  <si>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구미사업장</t>
  </si>
  <si>
    <t>P1T1-262 MC1G0</t>
  </si>
  <si>
    <t>P1T1-538 MC1G0</t>
  </si>
  <si>
    <t>P1T1-545 MC1G0</t>
  </si>
  <si>
    <t>P1T1-738 MC1G0</t>
  </si>
  <si>
    <t>P1T1-748 MC1G0</t>
  </si>
  <si>
    <t>대전사업장</t>
  </si>
  <si>
    <t>P1D1-311 MC6G0</t>
  </si>
  <si>
    <t>P1D1-331 DC6G0</t>
  </si>
  <si>
    <t>P1H1-MDH HH4GS</t>
  </si>
  <si>
    <t>P1M1-100 DN7G0</t>
  </si>
  <si>
    <t>P1M1-115 DN7G0</t>
  </si>
  <si>
    <t>P1V1-35B MC6G0</t>
  </si>
  <si>
    <t>P1V1-526 MC6G0</t>
  </si>
  <si>
    <t>P1V1-530 MC6G0</t>
  </si>
  <si>
    <t>P1V1-533 MC6G0</t>
  </si>
  <si>
    <t>P1V1-535 MC6G0</t>
  </si>
  <si>
    <t>이천사업장</t>
  </si>
  <si>
    <t>P1B1-MTL00100</t>
  </si>
  <si>
    <t>P1T1-23A MC1G0</t>
  </si>
  <si>
    <t>P1T1-462 MC1G0</t>
    <phoneticPr fontId="2" type="noConversion"/>
  </si>
  <si>
    <t>P1T1-431 MC1GN</t>
  </si>
  <si>
    <t>P1T1-522 MC1G0</t>
  </si>
  <si>
    <t>P1T1-523 MC1G0</t>
  </si>
  <si>
    <t>P1T1-620 MC1G0</t>
  </si>
  <si>
    <t>P1T1-622 MC1G0</t>
  </si>
  <si>
    <t>P1T1-728 MC1G0</t>
  </si>
  <si>
    <t>P1T1-938 MC1G0</t>
    <phoneticPr fontId="2" type="noConversion"/>
  </si>
  <si>
    <t>P1T1-148 MC1G0</t>
    <phoneticPr fontId="2" type="noConversion"/>
  </si>
  <si>
    <t>P1T1-754 UC1G0</t>
  </si>
  <si>
    <t>P1T1-FZ0 MC1G0</t>
  </si>
  <si>
    <t>P1T1-23A MC1G0</t>
    <phoneticPr fontId="2" type="noConversion"/>
  </si>
  <si>
    <t>사업장별/품목별 물량관리</t>
    <phoneticPr fontId="2" type="noConversion"/>
  </si>
  <si>
    <t>구분</t>
    <phoneticPr fontId="2" type="noConversion"/>
  </si>
  <si>
    <t>전년도</t>
    <phoneticPr fontId="2" type="noConversion"/>
  </si>
  <si>
    <t>Total</t>
    <phoneticPr fontId="2" type="noConversion"/>
  </si>
  <si>
    <t>입고</t>
    <phoneticPr fontId="2" type="noConversion"/>
  </si>
  <si>
    <t>출고</t>
    <phoneticPr fontId="2" type="noConversion"/>
  </si>
  <si>
    <t>재고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</si>
</sst>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;[Red]\-0\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6" fontId="0" fillId="3" borderId="5" xfId="0" applyNumberFormat="1" applyFill="1" applyBorder="1" applyAlignment="1">
      <alignment horizontal="center" vertical="center"/>
    </xf>
    <xf numFmtId="176" fontId="0" fillId="3" borderId="6" xfId="0" applyNumberFormat="1" applyFill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41" fontId="0" fillId="0" borderId="8" xfId="1" applyFont="1" applyFill="1" applyBorder="1" applyAlignment="1">
      <alignment horizontal="center" vertical="center"/>
    </xf>
    <xf numFmtId="41" fontId="0" fillId="0" borderId="8" xfId="0" applyNumberFormat="1" applyBorder="1">
      <alignment vertical="center"/>
    </xf>
    <xf numFmtId="41" fontId="5" fillId="0" borderId="9" xfId="0" applyNumberFormat="1" applyFont="1" applyBorder="1">
      <alignment vertical="center"/>
    </xf>
    <xf numFmtId="176" fontId="0" fillId="3" borderId="10" xfId="0" applyNumberFormat="1" applyFill="1" applyBorder="1" applyAlignment="1">
      <alignment horizontal="center" vertical="center"/>
    </xf>
    <xf numFmtId="176" fontId="0" fillId="3" borderId="11" xfId="0" applyNumberFormat="1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41" fontId="0" fillId="0" borderId="13" xfId="1" applyFont="1" applyFill="1" applyBorder="1" applyAlignment="1">
      <alignment horizontal="center" vertical="center"/>
    </xf>
    <xf numFmtId="41" fontId="0" fillId="0" borderId="13" xfId="0" applyNumberFormat="1" applyBorder="1">
      <alignment vertical="center"/>
    </xf>
    <xf numFmtId="41" fontId="5" fillId="0" borderId="14" xfId="0" applyNumberFormat="1" applyFont="1" applyBorder="1">
      <alignment vertical="center"/>
    </xf>
    <xf numFmtId="176" fontId="0" fillId="3" borderId="15" xfId="0" applyNumberFormat="1" applyFill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41" fontId="0" fillId="0" borderId="17" xfId="1" applyFont="1" applyFill="1" applyBorder="1">
      <alignment vertical="center"/>
    </xf>
    <xf numFmtId="41" fontId="0" fillId="0" borderId="17" xfId="0" applyNumberFormat="1" applyBorder="1">
      <alignment vertical="center"/>
    </xf>
    <xf numFmtId="41" fontId="5" fillId="0" borderId="18" xfId="0" applyNumberFormat="1" applyFont="1" applyBorder="1">
      <alignment vertical="center"/>
    </xf>
    <xf numFmtId="0" fontId="0" fillId="0" borderId="19" xfId="0" applyBorder="1" applyAlignment="1">
      <alignment horizontal="center" vertical="center"/>
    </xf>
    <xf numFmtId="41" fontId="0" fillId="0" borderId="20" xfId="1" applyFont="1" applyFill="1" applyBorder="1" applyAlignment="1">
      <alignment horizontal="center" vertical="center"/>
    </xf>
    <xf numFmtId="41" fontId="0" fillId="0" borderId="20" xfId="0" applyNumberFormat="1" applyBorder="1">
      <alignment vertical="center"/>
    </xf>
    <xf numFmtId="41" fontId="5" fillId="0" borderId="21" xfId="0" applyNumberFormat="1" applyFont="1" applyBorder="1">
      <alignment vertical="center"/>
    </xf>
    <xf numFmtId="176" fontId="0" fillId="3" borderId="22" xfId="0" applyNumberFormat="1" applyFill="1" applyBorder="1" applyAlignment="1">
      <alignment horizontal="center" vertical="center"/>
    </xf>
    <xf numFmtId="176" fontId="0" fillId="3" borderId="23" xfId="0" applyNumberForma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41" fontId="0" fillId="0" borderId="25" xfId="1" applyFont="1" applyFill="1" applyBorder="1">
      <alignment vertical="center"/>
    </xf>
    <xf numFmtId="41" fontId="0" fillId="0" borderId="25" xfId="0" applyNumberFormat="1" applyBorder="1">
      <alignment vertical="center"/>
    </xf>
    <xf numFmtId="41" fontId="5" fillId="0" borderId="26" xfId="0" applyNumberFormat="1" applyFont="1" applyBorder="1">
      <alignment vertical="center"/>
    </xf>
    <xf numFmtId="176" fontId="0" fillId="4" borderId="5" xfId="0" applyNumberFormat="1" applyFill="1" applyBorder="1" applyAlignment="1">
      <alignment horizontal="center" vertical="center"/>
    </xf>
    <xf numFmtId="176" fontId="0" fillId="4" borderId="6" xfId="0" applyNumberFormat="1" applyFill="1" applyBorder="1" applyAlignment="1">
      <alignment horizontal="left" vertical="center"/>
    </xf>
    <xf numFmtId="176" fontId="0" fillId="4" borderId="10" xfId="0" applyNumberFormat="1" applyFill="1" applyBorder="1" applyAlignment="1">
      <alignment horizontal="center" vertical="center"/>
    </xf>
    <xf numFmtId="176" fontId="0" fillId="4" borderId="11" xfId="0" applyNumberFormat="1" applyFill="1" applyBorder="1" applyAlignment="1">
      <alignment horizontal="left" vertical="center"/>
    </xf>
    <xf numFmtId="176" fontId="0" fillId="4" borderId="15" xfId="0" applyNumberFormat="1" applyFill="1" applyBorder="1" applyAlignment="1">
      <alignment horizontal="left" vertical="center"/>
    </xf>
    <xf numFmtId="176" fontId="0" fillId="4" borderId="22" xfId="0" applyNumberFormat="1" applyFill="1" applyBorder="1" applyAlignment="1">
      <alignment horizontal="center" vertical="center"/>
    </xf>
    <xf numFmtId="176" fontId="0" fillId="4" borderId="23" xfId="0" applyNumberFormat="1" applyFill="1" applyBorder="1" applyAlignment="1">
      <alignment horizontal="left" vertical="center"/>
    </xf>
    <xf numFmtId="176" fontId="0" fillId="5" borderId="5" xfId="0" applyNumberFormat="1" applyFill="1" applyBorder="1" applyAlignment="1">
      <alignment horizontal="center" vertical="center"/>
    </xf>
    <xf numFmtId="176" fontId="0" fillId="5" borderId="6" xfId="0" applyNumberFormat="1" applyFill="1" applyBorder="1" applyAlignment="1">
      <alignment horizontal="left" vertical="center"/>
    </xf>
    <xf numFmtId="176" fontId="0" fillId="5" borderId="10" xfId="0" applyNumberFormat="1" applyFill="1" applyBorder="1" applyAlignment="1">
      <alignment horizontal="center" vertical="center"/>
    </xf>
    <xf numFmtId="176" fontId="0" fillId="5" borderId="11" xfId="0" applyNumberFormat="1" applyFill="1" applyBorder="1" applyAlignment="1">
      <alignment horizontal="left" vertical="center"/>
    </xf>
    <xf numFmtId="176" fontId="0" fillId="5" borderId="15" xfId="0" applyNumberFormat="1" applyFill="1" applyBorder="1" applyAlignment="1">
      <alignment horizontal="left" vertical="center"/>
    </xf>
    <xf numFmtId="176" fontId="0" fillId="5" borderId="22" xfId="0" applyNumberFormat="1" applyFill="1" applyBorder="1" applyAlignment="1">
      <alignment horizontal="center" vertical="center"/>
    </xf>
    <xf numFmtId="176" fontId="0" fillId="5" borderId="23" xfId="0" applyNumberFormat="1" applyFill="1" applyBorder="1" applyAlignment="1">
      <alignment horizontal="left"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2">
    <dxf>
      <fill>
        <patternFill>
          <bgColor theme="7"/>
        </patternFill>
      </fill>
    </dxf>
    <dxf>
      <numFmt numFmtId="177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4D690-52B7-4616-9A79-5A654BCBD0BC}">
  <dimension ref="A1:J84"/>
  <sheetViews>
    <sheetView topLeftCell="A64" workbookViewId="0">
      <selection sqref="A1:B84"/>
    </sheetView>
  </sheetViews>
  <sheetFormatPr defaultRowHeight="16.5" x14ac:dyDescent="0.3"/>
  <cols>
    <col min="1" max="1" width="11.875" customWidth="1"/>
    <col min="2" max="2" width="20" customWidth="1"/>
    <col min="3" max="8" width="10.5" customWidth="1"/>
  </cols>
  <sheetData>
    <row r="1" spans="1:10" x14ac:dyDescent="0.3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J1">
        <v>1</v>
      </c>
    </row>
    <row r="2" spans="1:10" x14ac:dyDescent="0.3">
      <c r="A2" s="48" t="s">
        <v>8</v>
      </c>
      <c r="B2" s="48" t="s">
        <v>9</v>
      </c>
      <c r="C2" s="48">
        <v>215000</v>
      </c>
      <c r="D2" s="48">
        <v>209000</v>
      </c>
      <c r="E2" s="48">
        <v>167000</v>
      </c>
      <c r="F2" s="48">
        <v>125000</v>
      </c>
      <c r="G2" s="48">
        <v>125000</v>
      </c>
      <c r="H2" s="48">
        <v>134000</v>
      </c>
    </row>
    <row r="3" spans="1:10" x14ac:dyDescent="0.3">
      <c r="A3" s="48" t="s">
        <v>8</v>
      </c>
      <c r="B3" s="48" t="s">
        <v>10</v>
      </c>
      <c r="C3" s="48">
        <v>9000</v>
      </c>
      <c r="D3" s="48">
        <v>9000</v>
      </c>
      <c r="E3" s="48">
        <v>15000</v>
      </c>
      <c r="F3" s="48">
        <v>12000</v>
      </c>
      <c r="G3" s="48">
        <v>6000</v>
      </c>
      <c r="H3" s="48">
        <v>0</v>
      </c>
    </row>
    <row r="4" spans="1:10" x14ac:dyDescent="0.3">
      <c r="A4" s="48" t="s">
        <v>8</v>
      </c>
      <c r="B4" s="48" t="s">
        <v>11</v>
      </c>
      <c r="C4" s="48">
        <v>875000</v>
      </c>
      <c r="D4" s="48">
        <v>875000</v>
      </c>
      <c r="E4" s="48">
        <v>875000</v>
      </c>
      <c r="F4" s="48">
        <v>875000</v>
      </c>
      <c r="G4" s="48">
        <v>875000</v>
      </c>
      <c r="H4" s="48">
        <v>875000</v>
      </c>
    </row>
    <row r="5" spans="1:10" x14ac:dyDescent="0.3">
      <c r="A5" s="48" t="s">
        <v>8</v>
      </c>
      <c r="B5" s="48" t="s">
        <v>11</v>
      </c>
      <c r="C5" s="48">
        <v>84000</v>
      </c>
      <c r="D5" s="48">
        <v>54000</v>
      </c>
      <c r="E5" s="48">
        <v>54000</v>
      </c>
      <c r="F5" s="48">
        <v>54000</v>
      </c>
      <c r="G5" s="48">
        <v>54000</v>
      </c>
      <c r="H5" s="48">
        <v>54000</v>
      </c>
    </row>
    <row r="6" spans="1:10" x14ac:dyDescent="0.3">
      <c r="A6" s="48" t="s">
        <v>8</v>
      </c>
      <c r="B6" s="48" t="s">
        <v>12</v>
      </c>
      <c r="C6" s="48">
        <v>1712500</v>
      </c>
      <c r="D6" s="48">
        <v>1162500</v>
      </c>
      <c r="E6" s="48">
        <v>1162500</v>
      </c>
      <c r="F6" s="48">
        <v>1042500</v>
      </c>
      <c r="G6" s="48">
        <v>1040500</v>
      </c>
      <c r="H6" s="48">
        <v>1038500</v>
      </c>
    </row>
    <row r="7" spans="1:10" x14ac:dyDescent="0.3">
      <c r="A7" s="48" t="s">
        <v>8</v>
      </c>
      <c r="B7" s="48" t="s">
        <v>12</v>
      </c>
      <c r="C7" s="48">
        <v>1060000</v>
      </c>
      <c r="D7" s="48">
        <v>1000000</v>
      </c>
      <c r="E7" s="48">
        <v>1000000</v>
      </c>
      <c r="F7" s="48">
        <v>820000</v>
      </c>
      <c r="G7" s="48">
        <v>1300000</v>
      </c>
      <c r="H7" s="48">
        <v>1600000</v>
      </c>
    </row>
    <row r="8" spans="1:10" x14ac:dyDescent="0.3">
      <c r="A8" s="48" t="s">
        <v>8</v>
      </c>
      <c r="B8" s="48" t="s">
        <v>13</v>
      </c>
      <c r="C8" s="48">
        <v>12000</v>
      </c>
      <c r="D8" s="48">
        <v>6000</v>
      </c>
      <c r="E8" s="48">
        <v>6000</v>
      </c>
      <c r="F8" s="48">
        <v>6000</v>
      </c>
      <c r="G8" s="48">
        <v>6000</v>
      </c>
      <c r="H8" s="48">
        <v>6000</v>
      </c>
    </row>
    <row r="9" spans="1:10" x14ac:dyDescent="0.3">
      <c r="A9" s="48" t="s">
        <v>8</v>
      </c>
      <c r="B9" s="48" t="s">
        <v>13</v>
      </c>
      <c r="C9" s="48">
        <v>14000</v>
      </c>
      <c r="D9" s="48">
        <v>14000</v>
      </c>
      <c r="E9" s="48">
        <v>14000</v>
      </c>
      <c r="F9" s="48">
        <v>14000</v>
      </c>
      <c r="G9" s="48">
        <v>14000</v>
      </c>
      <c r="H9" s="48">
        <v>14000</v>
      </c>
    </row>
    <row r="10" spans="1:10" x14ac:dyDescent="0.3">
      <c r="A10" s="48" t="s">
        <v>8</v>
      </c>
      <c r="B10" s="48" t="s">
        <v>13</v>
      </c>
      <c r="C10" s="48">
        <v>28000</v>
      </c>
      <c r="D10" s="48">
        <v>16000</v>
      </c>
      <c r="E10" s="48">
        <v>4000</v>
      </c>
      <c r="F10" s="48">
        <v>4000</v>
      </c>
      <c r="G10" s="48">
        <v>4000</v>
      </c>
      <c r="H10" s="48">
        <v>4000</v>
      </c>
    </row>
    <row r="11" spans="1:10" x14ac:dyDescent="0.3">
      <c r="A11" s="48" t="s">
        <v>8</v>
      </c>
      <c r="B11" s="48" t="s">
        <v>13</v>
      </c>
      <c r="C11" s="48">
        <v>800000</v>
      </c>
      <c r="D11" s="48">
        <v>480000</v>
      </c>
      <c r="E11" s="48">
        <v>1040000</v>
      </c>
      <c r="F11" s="48">
        <v>1140000</v>
      </c>
      <c r="G11" s="48">
        <v>690000</v>
      </c>
      <c r="H11" s="48">
        <v>880000</v>
      </c>
    </row>
    <row r="12" spans="1:10" x14ac:dyDescent="0.3">
      <c r="A12" s="48" t="s">
        <v>14</v>
      </c>
      <c r="B12" s="48" t="s">
        <v>15</v>
      </c>
      <c r="C12" s="48">
        <v>103000</v>
      </c>
      <c r="D12" s="48">
        <v>88000</v>
      </c>
      <c r="E12" s="48">
        <v>88000</v>
      </c>
      <c r="F12" s="48">
        <v>88000</v>
      </c>
      <c r="G12" s="48">
        <v>88000</v>
      </c>
      <c r="H12" s="48">
        <v>88000</v>
      </c>
    </row>
    <row r="13" spans="1:10" x14ac:dyDescent="0.3">
      <c r="A13" s="48" t="s">
        <v>14</v>
      </c>
      <c r="B13" s="48" t="s">
        <v>15</v>
      </c>
      <c r="C13" s="48">
        <v>12000</v>
      </c>
      <c r="D13" s="48">
        <v>12000</v>
      </c>
      <c r="E13" s="48">
        <v>12000</v>
      </c>
      <c r="F13" s="48">
        <v>12000</v>
      </c>
      <c r="G13" s="48">
        <v>12000</v>
      </c>
      <c r="H13" s="48">
        <v>12000</v>
      </c>
    </row>
    <row r="14" spans="1:10" x14ac:dyDescent="0.3">
      <c r="A14" s="48" t="s">
        <v>14</v>
      </c>
      <c r="B14" s="48" t="s">
        <v>16</v>
      </c>
      <c r="C14" s="48">
        <v>15000</v>
      </c>
      <c r="D14" s="48">
        <v>10000</v>
      </c>
      <c r="E14" s="48">
        <v>10000</v>
      </c>
      <c r="F14" s="48">
        <v>10000</v>
      </c>
      <c r="G14" s="48">
        <v>10000</v>
      </c>
      <c r="H14" s="48">
        <v>10000</v>
      </c>
    </row>
    <row r="15" spans="1:10" x14ac:dyDescent="0.3">
      <c r="A15" s="48" t="s">
        <v>14</v>
      </c>
      <c r="B15" s="48" t="s">
        <v>17</v>
      </c>
      <c r="C15" s="48">
        <v>1426000</v>
      </c>
      <c r="D15" s="48">
        <v>926000</v>
      </c>
      <c r="E15" s="48">
        <v>1331000</v>
      </c>
      <c r="F15" s="48">
        <v>1331000</v>
      </c>
      <c r="G15" s="48">
        <v>831000</v>
      </c>
      <c r="H15" s="48">
        <v>331000</v>
      </c>
    </row>
    <row r="16" spans="1:10" x14ac:dyDescent="0.3">
      <c r="A16" s="48" t="s">
        <v>14</v>
      </c>
      <c r="B16" s="48" t="s">
        <v>17</v>
      </c>
      <c r="C16" s="48">
        <v>103000</v>
      </c>
      <c r="D16" s="48">
        <v>88000</v>
      </c>
      <c r="E16" s="48">
        <v>88000</v>
      </c>
      <c r="F16" s="48">
        <v>88000</v>
      </c>
      <c r="G16" s="48">
        <v>88000</v>
      </c>
      <c r="H16" s="48">
        <v>88000</v>
      </c>
    </row>
    <row r="17" spans="1:8" x14ac:dyDescent="0.3">
      <c r="A17" s="48" t="s">
        <v>14</v>
      </c>
      <c r="B17" s="48" t="s">
        <v>17</v>
      </c>
      <c r="C17" s="48">
        <v>395000</v>
      </c>
      <c r="D17" s="48">
        <v>395000</v>
      </c>
      <c r="E17" s="48">
        <v>395000</v>
      </c>
      <c r="F17" s="48">
        <v>395000</v>
      </c>
      <c r="G17" s="48">
        <v>395000</v>
      </c>
      <c r="H17" s="48">
        <v>395000</v>
      </c>
    </row>
    <row r="18" spans="1:8" x14ac:dyDescent="0.3">
      <c r="A18" s="48" t="s">
        <v>14</v>
      </c>
      <c r="B18" s="48" t="s">
        <v>17</v>
      </c>
      <c r="C18" s="48">
        <v>5304000</v>
      </c>
      <c r="D18" s="48">
        <v>3019000</v>
      </c>
      <c r="E18" s="48">
        <v>1919000</v>
      </c>
      <c r="F18" s="48">
        <v>1094000</v>
      </c>
      <c r="G18" s="48">
        <v>594000</v>
      </c>
      <c r="H18" s="48">
        <v>294000</v>
      </c>
    </row>
    <row r="19" spans="1:8" x14ac:dyDescent="0.3">
      <c r="A19" s="48" t="s">
        <v>14</v>
      </c>
      <c r="B19" s="48" t="s">
        <v>17</v>
      </c>
      <c r="C19" s="48">
        <v>670000</v>
      </c>
      <c r="D19" s="48">
        <v>670000</v>
      </c>
      <c r="E19" s="48">
        <v>670000</v>
      </c>
      <c r="F19" s="48">
        <v>270000</v>
      </c>
      <c r="G19" s="48">
        <v>30000</v>
      </c>
      <c r="H19" s="48">
        <v>330000</v>
      </c>
    </row>
    <row r="20" spans="1:8" x14ac:dyDescent="0.3">
      <c r="A20" s="48" t="s">
        <v>14</v>
      </c>
      <c r="B20" s="48" t="s">
        <v>18</v>
      </c>
      <c r="C20" s="48">
        <v>1854000</v>
      </c>
      <c r="D20" s="48">
        <v>1512000</v>
      </c>
      <c r="E20" s="48">
        <v>1962000</v>
      </c>
      <c r="F20" s="48">
        <v>1362000</v>
      </c>
      <c r="G20" s="48">
        <v>962000</v>
      </c>
      <c r="H20" s="48">
        <v>612000</v>
      </c>
    </row>
    <row r="21" spans="1:8" x14ac:dyDescent="0.3">
      <c r="A21" s="48" t="s">
        <v>14</v>
      </c>
      <c r="B21" s="48" t="s">
        <v>18</v>
      </c>
      <c r="C21" s="48">
        <v>150000</v>
      </c>
      <c r="D21" s="48">
        <v>150000</v>
      </c>
      <c r="E21" s="48">
        <v>150000</v>
      </c>
      <c r="F21" s="48">
        <v>150000</v>
      </c>
      <c r="G21" s="48">
        <v>150000</v>
      </c>
      <c r="H21" s="48">
        <v>150000</v>
      </c>
    </row>
    <row r="22" spans="1:8" x14ac:dyDescent="0.3">
      <c r="A22" s="48" t="s">
        <v>14</v>
      </c>
      <c r="B22" s="48" t="s">
        <v>18</v>
      </c>
      <c r="C22" s="48">
        <v>325000</v>
      </c>
      <c r="D22" s="48">
        <v>215000</v>
      </c>
      <c r="E22" s="48">
        <v>166000</v>
      </c>
      <c r="F22" s="48">
        <v>86000</v>
      </c>
      <c r="G22" s="48">
        <v>191000</v>
      </c>
      <c r="H22" s="48">
        <v>121000</v>
      </c>
    </row>
    <row r="23" spans="1:8" x14ac:dyDescent="0.3">
      <c r="A23" s="48" t="s">
        <v>14</v>
      </c>
      <c r="B23" s="48" t="s">
        <v>18</v>
      </c>
      <c r="C23" s="48">
        <v>457000</v>
      </c>
      <c r="D23" s="48">
        <v>417000</v>
      </c>
      <c r="E23" s="48">
        <v>417000</v>
      </c>
      <c r="F23" s="48">
        <v>694000</v>
      </c>
      <c r="G23" s="48">
        <v>574000</v>
      </c>
      <c r="H23" s="48">
        <v>494000</v>
      </c>
    </row>
    <row r="24" spans="1:8" x14ac:dyDescent="0.3">
      <c r="A24" s="48" t="s">
        <v>14</v>
      </c>
      <c r="B24" s="48" t="s">
        <v>18</v>
      </c>
      <c r="C24" s="48">
        <v>323000</v>
      </c>
      <c r="D24" s="48">
        <v>323000</v>
      </c>
      <c r="E24" s="48">
        <v>308000</v>
      </c>
      <c r="F24" s="48">
        <v>228000</v>
      </c>
      <c r="G24" s="48">
        <v>148000</v>
      </c>
      <c r="H24" s="48">
        <v>303000</v>
      </c>
    </row>
    <row r="25" spans="1:8" x14ac:dyDescent="0.3">
      <c r="A25" s="48" t="s">
        <v>14</v>
      </c>
      <c r="B25" s="48" t="s">
        <v>19</v>
      </c>
      <c r="C25" s="48">
        <v>5304000</v>
      </c>
      <c r="D25" s="48">
        <v>3019000</v>
      </c>
      <c r="E25" s="48">
        <v>1919000</v>
      </c>
      <c r="F25" s="48">
        <v>1094000</v>
      </c>
      <c r="G25" s="48">
        <v>594000</v>
      </c>
      <c r="H25" s="48">
        <v>294000</v>
      </c>
    </row>
    <row r="26" spans="1:8" x14ac:dyDescent="0.3">
      <c r="A26" s="48" t="s">
        <v>14</v>
      </c>
      <c r="B26" s="48" t="s">
        <v>19</v>
      </c>
      <c r="C26" s="48">
        <v>150000</v>
      </c>
      <c r="D26" s="48">
        <v>150000</v>
      </c>
      <c r="E26" s="48">
        <v>150000</v>
      </c>
      <c r="F26" s="48">
        <v>150000</v>
      </c>
      <c r="G26" s="48">
        <v>150000</v>
      </c>
      <c r="H26" s="48">
        <v>150000</v>
      </c>
    </row>
    <row r="27" spans="1:8" x14ac:dyDescent="0.3">
      <c r="A27" s="48" t="s">
        <v>14</v>
      </c>
      <c r="B27" s="48" t="s">
        <v>19</v>
      </c>
      <c r="C27" s="48">
        <v>1085000</v>
      </c>
      <c r="D27" s="48">
        <v>1085000</v>
      </c>
      <c r="E27" s="48">
        <v>1055000</v>
      </c>
      <c r="F27" s="48">
        <v>855000</v>
      </c>
      <c r="G27" s="48">
        <v>525000</v>
      </c>
      <c r="H27" s="48">
        <v>763000</v>
      </c>
    </row>
    <row r="28" spans="1:8" x14ac:dyDescent="0.3">
      <c r="A28" s="48" t="s">
        <v>14</v>
      </c>
      <c r="B28" s="48" t="s">
        <v>19</v>
      </c>
      <c r="C28" s="48">
        <v>114000</v>
      </c>
      <c r="D28" s="48">
        <v>109000</v>
      </c>
      <c r="E28" s="48">
        <v>109000</v>
      </c>
      <c r="F28" s="48">
        <v>756000</v>
      </c>
      <c r="G28" s="48">
        <v>556000</v>
      </c>
      <c r="H28" s="48">
        <v>356000</v>
      </c>
    </row>
    <row r="29" spans="1:8" x14ac:dyDescent="0.3">
      <c r="A29" s="48" t="s">
        <v>14</v>
      </c>
      <c r="B29" s="48" t="s">
        <v>20</v>
      </c>
      <c r="C29" s="48">
        <v>4888000</v>
      </c>
      <c r="D29" s="48">
        <v>2116000</v>
      </c>
      <c r="E29" s="48">
        <v>4304000</v>
      </c>
      <c r="F29" s="48">
        <v>3942000</v>
      </c>
      <c r="G29" s="48">
        <v>3894000</v>
      </c>
      <c r="H29" s="48">
        <v>3784000</v>
      </c>
    </row>
    <row r="30" spans="1:8" x14ac:dyDescent="0.3">
      <c r="A30" s="48" t="s">
        <v>14</v>
      </c>
      <c r="B30" s="48" t="s">
        <v>21</v>
      </c>
      <c r="C30" s="48">
        <v>9000</v>
      </c>
      <c r="D30" s="48">
        <v>9000</v>
      </c>
      <c r="E30" s="48">
        <v>15000</v>
      </c>
      <c r="F30" s="48">
        <v>12000</v>
      </c>
      <c r="G30" s="48">
        <v>6000</v>
      </c>
      <c r="H30" s="48">
        <v>0</v>
      </c>
    </row>
    <row r="31" spans="1:8" x14ac:dyDescent="0.3">
      <c r="A31" s="48" t="s">
        <v>14</v>
      </c>
      <c r="B31" s="48" t="s">
        <v>21</v>
      </c>
      <c r="C31" s="48">
        <v>30000</v>
      </c>
      <c r="D31" s="48">
        <v>30000</v>
      </c>
      <c r="E31" s="48">
        <v>29000</v>
      </c>
      <c r="F31" s="48">
        <v>14000</v>
      </c>
      <c r="G31" s="48">
        <v>1000</v>
      </c>
      <c r="H31" s="48">
        <v>19000</v>
      </c>
    </row>
    <row r="32" spans="1:8" x14ac:dyDescent="0.3">
      <c r="A32" s="48" t="s">
        <v>14</v>
      </c>
      <c r="B32" s="48" t="s">
        <v>21</v>
      </c>
      <c r="C32" s="48">
        <v>55000</v>
      </c>
      <c r="D32" s="48">
        <v>46000</v>
      </c>
      <c r="E32" s="48">
        <v>49000</v>
      </c>
      <c r="F32" s="48">
        <v>52000</v>
      </c>
      <c r="G32" s="48">
        <v>37000</v>
      </c>
      <c r="H32" s="48">
        <v>22000</v>
      </c>
    </row>
    <row r="33" spans="1:8" x14ac:dyDescent="0.3">
      <c r="A33" s="48" t="s">
        <v>14</v>
      </c>
      <c r="B33" s="48" t="s">
        <v>22</v>
      </c>
      <c r="C33" s="48">
        <v>2896000</v>
      </c>
      <c r="D33" s="48">
        <v>2329000</v>
      </c>
      <c r="E33" s="48">
        <v>2236000</v>
      </c>
      <c r="F33" s="48">
        <v>1957000</v>
      </c>
      <c r="G33" s="48">
        <v>1403000</v>
      </c>
      <c r="H33" s="48">
        <v>753000</v>
      </c>
    </row>
    <row r="34" spans="1:8" x14ac:dyDescent="0.3">
      <c r="A34" s="48" t="s">
        <v>14</v>
      </c>
      <c r="B34" s="48" t="s">
        <v>23</v>
      </c>
      <c r="C34" s="48">
        <v>244000</v>
      </c>
      <c r="D34" s="48">
        <v>232000</v>
      </c>
      <c r="E34" s="48">
        <v>217000</v>
      </c>
      <c r="F34" s="48">
        <v>202000</v>
      </c>
      <c r="G34" s="48">
        <v>172000</v>
      </c>
      <c r="H34" s="48">
        <v>127000</v>
      </c>
    </row>
    <row r="35" spans="1:8" x14ac:dyDescent="0.3">
      <c r="A35" s="48" t="s">
        <v>14</v>
      </c>
      <c r="B35" s="48" t="s">
        <v>24</v>
      </c>
      <c r="C35" s="48">
        <v>28000</v>
      </c>
      <c r="D35" s="48">
        <v>16000</v>
      </c>
      <c r="E35" s="48">
        <v>4000</v>
      </c>
      <c r="F35" s="48">
        <v>4000</v>
      </c>
      <c r="G35" s="48">
        <v>4000</v>
      </c>
      <c r="H35" s="48">
        <v>4000</v>
      </c>
    </row>
    <row r="36" spans="1:8" x14ac:dyDescent="0.3">
      <c r="A36" s="48" t="s">
        <v>14</v>
      </c>
      <c r="B36" s="48" t="s">
        <v>24</v>
      </c>
      <c r="C36" s="48">
        <v>800000</v>
      </c>
      <c r="D36" s="48">
        <v>480000</v>
      </c>
      <c r="E36" s="48">
        <v>1040000</v>
      </c>
      <c r="F36" s="48">
        <v>1140000</v>
      </c>
      <c r="G36" s="48">
        <v>690000</v>
      </c>
      <c r="H36" s="48">
        <v>880000</v>
      </c>
    </row>
    <row r="37" spans="1:8" x14ac:dyDescent="0.3">
      <c r="A37" s="48" t="s">
        <v>14</v>
      </c>
      <c r="B37" s="48" t="s">
        <v>24</v>
      </c>
      <c r="C37" s="48">
        <v>215000</v>
      </c>
      <c r="D37" s="48">
        <v>209000</v>
      </c>
      <c r="E37" s="48">
        <v>167000</v>
      </c>
      <c r="F37" s="48">
        <v>125000</v>
      </c>
      <c r="G37" s="48">
        <v>125000</v>
      </c>
      <c r="H37" s="48">
        <v>134000</v>
      </c>
    </row>
    <row r="38" spans="1:8" x14ac:dyDescent="0.3">
      <c r="A38" s="48" t="s">
        <v>14</v>
      </c>
      <c r="B38" s="48" t="s">
        <v>24</v>
      </c>
      <c r="C38" s="48">
        <v>144000</v>
      </c>
      <c r="D38" s="48">
        <v>39000</v>
      </c>
      <c r="E38" s="48">
        <v>16000</v>
      </c>
      <c r="F38" s="48">
        <v>4000</v>
      </c>
      <c r="G38" s="48">
        <v>44000</v>
      </c>
      <c r="H38" s="48">
        <v>57000</v>
      </c>
    </row>
    <row r="39" spans="1:8" x14ac:dyDescent="0.3">
      <c r="A39" s="48" t="s">
        <v>14</v>
      </c>
      <c r="B39" s="48" t="s">
        <v>24</v>
      </c>
      <c r="C39" s="48">
        <v>12000</v>
      </c>
      <c r="D39" s="48">
        <v>12000</v>
      </c>
      <c r="E39" s="48">
        <v>12000</v>
      </c>
      <c r="F39" s="48">
        <v>12000</v>
      </c>
      <c r="G39" s="48">
        <v>12000</v>
      </c>
      <c r="H39" s="48">
        <v>12000</v>
      </c>
    </row>
    <row r="40" spans="1:8" x14ac:dyDescent="0.3">
      <c r="A40" s="48" t="s">
        <v>14</v>
      </c>
      <c r="B40" s="48" t="s">
        <v>24</v>
      </c>
      <c r="C40" s="48">
        <v>165350</v>
      </c>
      <c r="D40" s="48">
        <v>135350</v>
      </c>
      <c r="E40" s="48">
        <v>185350</v>
      </c>
      <c r="F40" s="48">
        <v>205350</v>
      </c>
      <c r="G40" s="48">
        <v>205350</v>
      </c>
      <c r="H40" s="48">
        <v>155350</v>
      </c>
    </row>
    <row r="41" spans="1:8" x14ac:dyDescent="0.3">
      <c r="A41" s="48" t="s">
        <v>14</v>
      </c>
      <c r="B41" s="48" t="s">
        <v>24</v>
      </c>
      <c r="C41" s="48">
        <v>108000</v>
      </c>
      <c r="D41" s="48">
        <v>57000</v>
      </c>
      <c r="E41" s="48">
        <v>29000</v>
      </c>
      <c r="F41" s="48">
        <v>27000</v>
      </c>
      <c r="G41" s="48">
        <v>16000</v>
      </c>
      <c r="H41" s="48">
        <v>28000</v>
      </c>
    </row>
    <row r="42" spans="1:8" x14ac:dyDescent="0.3">
      <c r="A42" s="48" t="s">
        <v>25</v>
      </c>
      <c r="B42" s="48" t="s">
        <v>26</v>
      </c>
      <c r="C42" s="48">
        <v>12000</v>
      </c>
      <c r="D42" s="48">
        <v>12000</v>
      </c>
      <c r="E42" s="48">
        <v>12000</v>
      </c>
      <c r="F42" s="48">
        <v>12000</v>
      </c>
      <c r="G42" s="48">
        <v>12000</v>
      </c>
      <c r="H42" s="48">
        <v>12000</v>
      </c>
    </row>
    <row r="43" spans="1:8" x14ac:dyDescent="0.3">
      <c r="A43" s="48" t="s">
        <v>25</v>
      </c>
      <c r="B43" s="48" t="s">
        <v>26</v>
      </c>
      <c r="C43" s="48">
        <v>4888000</v>
      </c>
      <c r="D43" s="48">
        <v>2116000</v>
      </c>
      <c r="E43" s="48">
        <v>4304000</v>
      </c>
      <c r="F43" s="48">
        <v>3942000</v>
      </c>
      <c r="G43" s="48">
        <v>3894000</v>
      </c>
      <c r="H43" s="48">
        <v>3784000</v>
      </c>
    </row>
    <row r="44" spans="1:8" x14ac:dyDescent="0.3">
      <c r="A44" s="48" t="s">
        <v>25</v>
      </c>
      <c r="B44" s="48" t="s">
        <v>27</v>
      </c>
      <c r="C44" s="48">
        <v>150000</v>
      </c>
      <c r="D44" s="48">
        <v>150000</v>
      </c>
      <c r="E44" s="48">
        <v>150000</v>
      </c>
      <c r="F44" s="48">
        <v>150000</v>
      </c>
      <c r="G44" s="48">
        <v>150000</v>
      </c>
      <c r="H44" s="48">
        <v>150000</v>
      </c>
    </row>
    <row r="45" spans="1:8" x14ac:dyDescent="0.3">
      <c r="A45" s="48" t="s">
        <v>25</v>
      </c>
      <c r="B45" s="48" t="s">
        <v>27</v>
      </c>
      <c r="C45" s="48">
        <v>670000</v>
      </c>
      <c r="D45" s="48">
        <v>670000</v>
      </c>
      <c r="E45" s="48">
        <v>670000</v>
      </c>
      <c r="F45" s="48">
        <v>270000</v>
      </c>
      <c r="G45" s="48">
        <v>30000</v>
      </c>
      <c r="H45" s="48">
        <v>330000</v>
      </c>
    </row>
    <row r="46" spans="1:8" x14ac:dyDescent="0.3">
      <c r="A46" s="48" t="s">
        <v>25</v>
      </c>
      <c r="B46" s="48" t="s">
        <v>27</v>
      </c>
      <c r="C46" s="48">
        <v>5304000</v>
      </c>
      <c r="D46" s="48">
        <v>3019000</v>
      </c>
      <c r="E46" s="48">
        <v>1919000</v>
      </c>
      <c r="F46" s="48">
        <v>1094000</v>
      </c>
      <c r="G46" s="48">
        <v>594000</v>
      </c>
      <c r="H46" s="48">
        <v>294000</v>
      </c>
    </row>
    <row r="47" spans="1:8" x14ac:dyDescent="0.3">
      <c r="A47" s="48" t="s">
        <v>25</v>
      </c>
      <c r="B47" s="48" t="s">
        <v>27</v>
      </c>
      <c r="C47" s="48">
        <v>150000</v>
      </c>
      <c r="D47" s="48">
        <v>150000</v>
      </c>
      <c r="E47" s="48">
        <v>150000</v>
      </c>
      <c r="F47" s="48">
        <v>150000</v>
      </c>
      <c r="G47" s="48">
        <v>150000</v>
      </c>
      <c r="H47" s="48">
        <v>150000</v>
      </c>
    </row>
    <row r="48" spans="1:8" x14ac:dyDescent="0.3">
      <c r="A48" s="48" t="s">
        <v>25</v>
      </c>
      <c r="B48" s="48" t="s">
        <v>27</v>
      </c>
      <c r="C48" s="48">
        <v>1085000</v>
      </c>
      <c r="D48" s="48">
        <v>1085000</v>
      </c>
      <c r="E48" s="48">
        <v>1055000</v>
      </c>
      <c r="F48" s="48">
        <v>855000</v>
      </c>
      <c r="G48" s="48">
        <v>525000</v>
      </c>
      <c r="H48" s="48">
        <v>763000</v>
      </c>
    </row>
    <row r="49" spans="1:8" x14ac:dyDescent="0.3">
      <c r="A49" s="48" t="s">
        <v>25</v>
      </c>
      <c r="B49" s="48" t="s">
        <v>27</v>
      </c>
      <c r="C49" s="48">
        <v>114000</v>
      </c>
      <c r="D49" s="48">
        <v>109000</v>
      </c>
      <c r="E49" s="48">
        <v>109000</v>
      </c>
      <c r="F49" s="48">
        <v>756000</v>
      </c>
      <c r="G49" s="48">
        <v>556000</v>
      </c>
      <c r="H49" s="48">
        <v>356000</v>
      </c>
    </row>
    <row r="50" spans="1:8" x14ac:dyDescent="0.3">
      <c r="A50" s="48" t="s">
        <v>25</v>
      </c>
      <c r="B50" s="48" t="s">
        <v>27</v>
      </c>
      <c r="C50" s="48">
        <v>1854000</v>
      </c>
      <c r="D50" s="48">
        <v>1512000</v>
      </c>
      <c r="E50" s="48">
        <v>1962000</v>
      </c>
      <c r="F50" s="48">
        <v>1362000</v>
      </c>
      <c r="G50" s="48">
        <v>962000</v>
      </c>
      <c r="H50" s="48">
        <v>612000</v>
      </c>
    </row>
    <row r="51" spans="1:8" x14ac:dyDescent="0.3">
      <c r="A51" s="48" t="s">
        <v>25</v>
      </c>
      <c r="B51" s="48" t="s">
        <v>27</v>
      </c>
      <c r="C51" s="48">
        <v>150000</v>
      </c>
      <c r="D51" s="48">
        <v>150000</v>
      </c>
      <c r="E51" s="48">
        <v>150000</v>
      </c>
      <c r="F51" s="48">
        <v>150000</v>
      </c>
      <c r="G51" s="48">
        <v>150000</v>
      </c>
      <c r="H51" s="48">
        <v>150000</v>
      </c>
    </row>
    <row r="52" spans="1:8" x14ac:dyDescent="0.3">
      <c r="A52" s="48" t="s">
        <v>25</v>
      </c>
      <c r="B52" s="48" t="s">
        <v>27</v>
      </c>
      <c r="C52" s="48">
        <v>325000</v>
      </c>
      <c r="D52" s="48">
        <v>215000</v>
      </c>
      <c r="E52" s="48">
        <v>166000</v>
      </c>
      <c r="F52" s="48">
        <v>86000</v>
      </c>
      <c r="G52" s="48">
        <v>191000</v>
      </c>
      <c r="H52" s="48">
        <v>121000</v>
      </c>
    </row>
    <row r="53" spans="1:8" x14ac:dyDescent="0.3">
      <c r="A53" s="48" t="s">
        <v>25</v>
      </c>
      <c r="B53" s="48" t="s">
        <v>27</v>
      </c>
      <c r="C53" s="48">
        <v>457000</v>
      </c>
      <c r="D53" s="48">
        <v>417000</v>
      </c>
      <c r="E53" s="48">
        <v>417000</v>
      </c>
      <c r="F53" s="48">
        <v>694000</v>
      </c>
      <c r="G53" s="48">
        <v>574000</v>
      </c>
      <c r="H53" s="48">
        <v>494000</v>
      </c>
    </row>
    <row r="54" spans="1:8" x14ac:dyDescent="0.3">
      <c r="A54" s="48" t="s">
        <v>25</v>
      </c>
      <c r="B54" s="48" t="s">
        <v>27</v>
      </c>
      <c r="C54" s="48">
        <v>323000</v>
      </c>
      <c r="D54" s="48">
        <v>323000</v>
      </c>
      <c r="E54" s="48">
        <v>308000</v>
      </c>
      <c r="F54" s="48">
        <v>228000</v>
      </c>
      <c r="G54" s="48">
        <v>148000</v>
      </c>
      <c r="H54" s="48">
        <v>303000</v>
      </c>
    </row>
    <row r="55" spans="1:8" x14ac:dyDescent="0.3">
      <c r="A55" s="48" t="s">
        <v>25</v>
      </c>
      <c r="B55" s="48" t="s">
        <v>27</v>
      </c>
      <c r="C55" s="48">
        <v>15000</v>
      </c>
      <c r="D55" s="48">
        <v>10000</v>
      </c>
      <c r="E55" s="48">
        <v>10000</v>
      </c>
      <c r="F55" s="48">
        <v>10000</v>
      </c>
      <c r="G55" s="48">
        <v>10000</v>
      </c>
      <c r="H55" s="48">
        <v>10000</v>
      </c>
    </row>
    <row r="56" spans="1:8" x14ac:dyDescent="0.3">
      <c r="A56" s="48" t="s">
        <v>25</v>
      </c>
      <c r="B56" s="48" t="s">
        <v>27</v>
      </c>
      <c r="C56" s="48">
        <v>875000</v>
      </c>
      <c r="D56" s="48">
        <v>875000</v>
      </c>
      <c r="E56" s="48">
        <v>875000</v>
      </c>
      <c r="F56" s="48">
        <v>875000</v>
      </c>
      <c r="G56" s="48">
        <v>875000</v>
      </c>
      <c r="H56" s="48">
        <v>875000</v>
      </c>
    </row>
    <row r="57" spans="1:8" x14ac:dyDescent="0.3">
      <c r="A57" s="48" t="s">
        <v>25</v>
      </c>
      <c r="B57" s="48" t="s">
        <v>27</v>
      </c>
      <c r="C57" s="48">
        <v>84000</v>
      </c>
      <c r="D57" s="48">
        <v>54000</v>
      </c>
      <c r="E57" s="48">
        <v>54000</v>
      </c>
      <c r="F57" s="48">
        <v>54000</v>
      </c>
      <c r="G57" s="48">
        <v>54000</v>
      </c>
      <c r="H57" s="48">
        <v>54000</v>
      </c>
    </row>
    <row r="58" spans="1:8" x14ac:dyDescent="0.3">
      <c r="A58" s="48" t="s">
        <v>25</v>
      </c>
      <c r="B58" s="48" t="s">
        <v>28</v>
      </c>
      <c r="C58" s="48">
        <v>55000</v>
      </c>
      <c r="D58" s="48">
        <v>46000</v>
      </c>
      <c r="E58" s="48">
        <v>49000</v>
      </c>
      <c r="F58" s="48">
        <v>52000</v>
      </c>
      <c r="G58" s="48">
        <v>37000</v>
      </c>
      <c r="H58" s="48">
        <v>22000</v>
      </c>
    </row>
    <row r="59" spans="1:8" x14ac:dyDescent="0.3">
      <c r="A59" s="48" t="s">
        <v>25</v>
      </c>
      <c r="B59" s="48" t="s">
        <v>29</v>
      </c>
      <c r="C59" s="48">
        <v>12000</v>
      </c>
      <c r="D59" s="48">
        <v>6000</v>
      </c>
      <c r="E59" s="48">
        <v>6000</v>
      </c>
      <c r="F59" s="48">
        <v>6000</v>
      </c>
      <c r="G59" s="48">
        <v>6000</v>
      </c>
      <c r="H59" s="48">
        <v>6000</v>
      </c>
    </row>
    <row r="60" spans="1:8" x14ac:dyDescent="0.3">
      <c r="A60" s="48" t="s">
        <v>25</v>
      </c>
      <c r="B60" s="48" t="s">
        <v>30</v>
      </c>
      <c r="C60" s="48">
        <v>28000</v>
      </c>
      <c r="D60" s="48">
        <v>16000</v>
      </c>
      <c r="E60" s="48">
        <v>4000</v>
      </c>
      <c r="F60" s="48">
        <v>4000</v>
      </c>
      <c r="G60" s="48">
        <v>4000</v>
      </c>
      <c r="H60" s="48">
        <v>4000</v>
      </c>
    </row>
    <row r="61" spans="1:8" x14ac:dyDescent="0.3">
      <c r="A61" s="48" t="s">
        <v>25</v>
      </c>
      <c r="B61" s="48" t="s">
        <v>30</v>
      </c>
      <c r="C61" s="48">
        <v>800000</v>
      </c>
      <c r="D61" s="48">
        <v>480000</v>
      </c>
      <c r="E61" s="48">
        <v>1040000</v>
      </c>
      <c r="F61" s="48">
        <v>1140000</v>
      </c>
      <c r="G61" s="48">
        <v>690000</v>
      </c>
      <c r="H61" s="48">
        <v>880000</v>
      </c>
    </row>
    <row r="62" spans="1:8" x14ac:dyDescent="0.3">
      <c r="A62" s="48" t="s">
        <v>25</v>
      </c>
      <c r="B62" s="48" t="s">
        <v>30</v>
      </c>
      <c r="C62" s="48">
        <v>12000</v>
      </c>
      <c r="D62" s="48">
        <v>12000</v>
      </c>
      <c r="E62" s="48">
        <v>12000</v>
      </c>
      <c r="F62" s="48">
        <v>12000</v>
      </c>
      <c r="G62" s="48">
        <v>12000</v>
      </c>
      <c r="H62" s="48">
        <v>12000</v>
      </c>
    </row>
    <row r="63" spans="1:8" x14ac:dyDescent="0.3">
      <c r="A63" s="48" t="s">
        <v>25</v>
      </c>
      <c r="B63" s="48" t="s">
        <v>31</v>
      </c>
      <c r="C63" s="48">
        <v>1712500</v>
      </c>
      <c r="D63" s="48">
        <v>1162500</v>
      </c>
      <c r="E63" s="48">
        <v>1162500</v>
      </c>
      <c r="F63" s="48">
        <v>1042500</v>
      </c>
      <c r="G63" s="48">
        <v>1040500</v>
      </c>
      <c r="H63" s="48">
        <v>1038500</v>
      </c>
    </row>
    <row r="64" spans="1:8" x14ac:dyDescent="0.3">
      <c r="A64" s="48" t="s">
        <v>25</v>
      </c>
      <c r="B64" s="48" t="s">
        <v>31</v>
      </c>
      <c r="C64" s="48">
        <v>1060000</v>
      </c>
      <c r="D64" s="48">
        <v>1000000</v>
      </c>
      <c r="E64" s="48">
        <v>1000000</v>
      </c>
      <c r="F64" s="48">
        <v>820000</v>
      </c>
      <c r="G64" s="48">
        <v>1300000</v>
      </c>
      <c r="H64" s="48">
        <v>1600000</v>
      </c>
    </row>
    <row r="65" spans="1:8" x14ac:dyDescent="0.3">
      <c r="A65" s="48" t="s">
        <v>25</v>
      </c>
      <c r="B65" s="48" t="s">
        <v>32</v>
      </c>
      <c r="C65" s="48">
        <v>875000</v>
      </c>
      <c r="D65" s="48">
        <v>875000</v>
      </c>
      <c r="E65" s="48">
        <v>875000</v>
      </c>
      <c r="F65" s="48">
        <v>875000</v>
      </c>
      <c r="G65" s="48">
        <v>875000</v>
      </c>
      <c r="H65" s="48">
        <v>875000</v>
      </c>
    </row>
    <row r="66" spans="1:8" x14ac:dyDescent="0.3">
      <c r="A66" s="48" t="s">
        <v>25</v>
      </c>
      <c r="B66" s="48" t="s">
        <v>32</v>
      </c>
      <c r="C66" s="48">
        <v>84000</v>
      </c>
      <c r="D66" s="48">
        <v>54000</v>
      </c>
      <c r="E66" s="48">
        <v>54000</v>
      </c>
      <c r="F66" s="48">
        <v>54000</v>
      </c>
      <c r="G66" s="48">
        <v>54000</v>
      </c>
      <c r="H66" s="48">
        <v>54000</v>
      </c>
    </row>
    <row r="67" spans="1:8" x14ac:dyDescent="0.3">
      <c r="A67" s="48" t="s">
        <v>25</v>
      </c>
      <c r="B67" s="48" t="s">
        <v>32</v>
      </c>
      <c r="C67" s="48">
        <v>1712500</v>
      </c>
      <c r="D67" s="48">
        <v>1162500</v>
      </c>
      <c r="E67" s="48">
        <v>1162500</v>
      </c>
      <c r="F67" s="48">
        <v>1042500</v>
      </c>
      <c r="G67" s="48">
        <v>1040500</v>
      </c>
      <c r="H67" s="48">
        <v>1038500</v>
      </c>
    </row>
    <row r="68" spans="1:8" x14ac:dyDescent="0.3">
      <c r="A68" s="48" t="s">
        <v>25</v>
      </c>
      <c r="B68" s="48" t="s">
        <v>32</v>
      </c>
      <c r="C68" s="48">
        <v>1060000</v>
      </c>
      <c r="D68" s="48">
        <v>1000000</v>
      </c>
      <c r="E68" s="48">
        <v>1000000</v>
      </c>
      <c r="F68" s="48">
        <v>820000</v>
      </c>
      <c r="G68" s="48">
        <v>1300000</v>
      </c>
      <c r="H68" s="48">
        <v>1600000</v>
      </c>
    </row>
    <row r="69" spans="1:8" x14ac:dyDescent="0.3">
      <c r="A69" s="48" t="s">
        <v>25</v>
      </c>
      <c r="B69" s="48" t="s">
        <v>33</v>
      </c>
      <c r="C69" s="48">
        <v>244000</v>
      </c>
      <c r="D69" s="48">
        <v>232000</v>
      </c>
      <c r="E69" s="48">
        <v>217000</v>
      </c>
      <c r="F69" s="48">
        <v>202000</v>
      </c>
      <c r="G69" s="48">
        <v>172000</v>
      </c>
      <c r="H69" s="48">
        <v>127000</v>
      </c>
    </row>
    <row r="70" spans="1:8" x14ac:dyDescent="0.3">
      <c r="A70" s="48" t="s">
        <v>25</v>
      </c>
      <c r="B70" s="48" t="s">
        <v>33</v>
      </c>
      <c r="C70" s="48">
        <v>103000</v>
      </c>
      <c r="D70" s="48">
        <v>88000</v>
      </c>
      <c r="E70" s="48">
        <v>88000</v>
      </c>
      <c r="F70" s="48">
        <v>88000</v>
      </c>
      <c r="G70" s="48">
        <v>88000</v>
      </c>
      <c r="H70" s="48">
        <v>88000</v>
      </c>
    </row>
    <row r="71" spans="1:8" x14ac:dyDescent="0.3">
      <c r="A71" s="48" t="s">
        <v>25</v>
      </c>
      <c r="B71" s="48" t="s">
        <v>33</v>
      </c>
      <c r="C71" s="48">
        <v>395000</v>
      </c>
      <c r="D71" s="48">
        <v>395000</v>
      </c>
      <c r="E71" s="48">
        <v>395000</v>
      </c>
      <c r="F71" s="48">
        <v>395000</v>
      </c>
      <c r="G71" s="48">
        <v>395000</v>
      </c>
      <c r="H71" s="48">
        <v>395000</v>
      </c>
    </row>
    <row r="72" spans="1:8" x14ac:dyDescent="0.3">
      <c r="A72" s="48" t="s">
        <v>25</v>
      </c>
      <c r="B72" s="48" t="s">
        <v>33</v>
      </c>
      <c r="C72" s="48">
        <v>84000</v>
      </c>
      <c r="D72" s="48">
        <v>54000</v>
      </c>
      <c r="E72" s="48">
        <v>54000</v>
      </c>
      <c r="F72" s="48">
        <v>54000</v>
      </c>
      <c r="G72" s="48">
        <v>54000</v>
      </c>
      <c r="H72" s="48">
        <v>54000</v>
      </c>
    </row>
    <row r="73" spans="1:8" x14ac:dyDescent="0.3">
      <c r="A73" s="48" t="s">
        <v>25</v>
      </c>
      <c r="B73" s="48" t="s">
        <v>34</v>
      </c>
      <c r="C73" s="48">
        <v>12000</v>
      </c>
      <c r="D73" s="48">
        <v>6000</v>
      </c>
      <c r="E73" s="48">
        <v>6000</v>
      </c>
      <c r="F73" s="48">
        <v>6000</v>
      </c>
      <c r="G73" s="48">
        <v>6000</v>
      </c>
      <c r="H73" s="48">
        <v>6000</v>
      </c>
    </row>
    <row r="74" spans="1:8" x14ac:dyDescent="0.3">
      <c r="A74" s="48" t="s">
        <v>25</v>
      </c>
      <c r="B74" s="48" t="s">
        <v>34</v>
      </c>
      <c r="C74" s="48">
        <v>14000</v>
      </c>
      <c r="D74" s="48">
        <v>14000</v>
      </c>
      <c r="E74" s="48">
        <v>14000</v>
      </c>
      <c r="F74" s="48">
        <v>14000</v>
      </c>
      <c r="G74" s="48">
        <v>14000</v>
      </c>
      <c r="H74" s="48">
        <v>14000</v>
      </c>
    </row>
    <row r="75" spans="1:8" x14ac:dyDescent="0.3">
      <c r="A75" s="48" t="s">
        <v>25</v>
      </c>
      <c r="B75" s="48" t="s">
        <v>35</v>
      </c>
      <c r="C75" s="48">
        <v>215000</v>
      </c>
      <c r="D75" s="48">
        <v>209000</v>
      </c>
      <c r="E75" s="48">
        <v>167000</v>
      </c>
      <c r="F75" s="48">
        <v>125000</v>
      </c>
      <c r="G75" s="48">
        <v>125000</v>
      </c>
      <c r="H75" s="48">
        <v>134000</v>
      </c>
    </row>
    <row r="76" spans="1:8" x14ac:dyDescent="0.3">
      <c r="A76" s="48" t="s">
        <v>25</v>
      </c>
      <c r="B76" s="48" t="s">
        <v>35</v>
      </c>
      <c r="C76" s="48">
        <v>9000</v>
      </c>
      <c r="D76" s="48">
        <v>9000</v>
      </c>
      <c r="E76" s="48">
        <v>15000</v>
      </c>
      <c r="F76" s="48">
        <v>12000</v>
      </c>
      <c r="G76" s="48">
        <v>6000</v>
      </c>
      <c r="H76" s="48">
        <v>0</v>
      </c>
    </row>
    <row r="77" spans="1:8" x14ac:dyDescent="0.3">
      <c r="A77" s="48" t="s">
        <v>25</v>
      </c>
      <c r="B77" s="48" t="s">
        <v>36</v>
      </c>
      <c r="C77" s="48">
        <v>30000</v>
      </c>
      <c r="D77" s="48">
        <v>30000</v>
      </c>
      <c r="E77" s="48">
        <v>29000</v>
      </c>
      <c r="F77" s="48">
        <v>14000</v>
      </c>
      <c r="G77" s="48">
        <v>1000</v>
      </c>
      <c r="H77" s="48">
        <v>19000</v>
      </c>
    </row>
    <row r="78" spans="1:8" x14ac:dyDescent="0.3">
      <c r="A78" s="48" t="s">
        <v>25</v>
      </c>
      <c r="B78" s="48" t="s">
        <v>36</v>
      </c>
      <c r="C78" s="48">
        <v>144000</v>
      </c>
      <c r="D78" s="48">
        <v>39000</v>
      </c>
      <c r="E78" s="48">
        <v>16000</v>
      </c>
      <c r="F78" s="48">
        <v>4000</v>
      </c>
      <c r="G78" s="48">
        <v>44000</v>
      </c>
      <c r="H78" s="48">
        <v>57000</v>
      </c>
    </row>
    <row r="79" spans="1:8" x14ac:dyDescent="0.3">
      <c r="A79" s="48" t="s">
        <v>25</v>
      </c>
      <c r="B79" s="48" t="s">
        <v>36</v>
      </c>
      <c r="C79" s="48">
        <v>12000</v>
      </c>
      <c r="D79" s="48">
        <v>12000</v>
      </c>
      <c r="E79" s="48">
        <v>12000</v>
      </c>
      <c r="F79" s="48">
        <v>12000</v>
      </c>
      <c r="G79" s="48">
        <v>12000</v>
      </c>
      <c r="H79" s="48">
        <v>12000</v>
      </c>
    </row>
    <row r="80" spans="1:8" x14ac:dyDescent="0.3">
      <c r="A80" s="48" t="s">
        <v>25</v>
      </c>
      <c r="B80" s="48" t="s">
        <v>36</v>
      </c>
      <c r="C80" s="48">
        <v>165350</v>
      </c>
      <c r="D80" s="48">
        <v>135350</v>
      </c>
      <c r="E80" s="48">
        <v>185350</v>
      </c>
      <c r="F80" s="48">
        <v>205350</v>
      </c>
      <c r="G80" s="48">
        <v>205350</v>
      </c>
      <c r="H80" s="48">
        <v>155350</v>
      </c>
    </row>
    <row r="81" spans="1:8" x14ac:dyDescent="0.3">
      <c r="A81" s="48" t="s">
        <v>25</v>
      </c>
      <c r="B81" s="48" t="s">
        <v>36</v>
      </c>
      <c r="C81" s="48">
        <v>2896000</v>
      </c>
      <c r="D81" s="48">
        <v>2329000</v>
      </c>
      <c r="E81" s="48">
        <v>2236000</v>
      </c>
      <c r="F81" s="48">
        <v>1957000</v>
      </c>
      <c r="G81" s="48">
        <v>1403000</v>
      </c>
      <c r="H81" s="48">
        <v>753000</v>
      </c>
    </row>
    <row r="82" spans="1:8" x14ac:dyDescent="0.3">
      <c r="A82" s="48" t="s">
        <v>25</v>
      </c>
      <c r="B82" s="48" t="s">
        <v>36</v>
      </c>
      <c r="C82" s="48">
        <v>1426000</v>
      </c>
      <c r="D82" s="48">
        <v>926000</v>
      </c>
      <c r="E82" s="48">
        <v>1331000</v>
      </c>
      <c r="F82" s="48">
        <v>1331000</v>
      </c>
      <c r="G82" s="48">
        <v>831000</v>
      </c>
      <c r="H82" s="48">
        <v>331000</v>
      </c>
    </row>
    <row r="83" spans="1:8" x14ac:dyDescent="0.3">
      <c r="A83" s="48" t="s">
        <v>25</v>
      </c>
      <c r="B83" s="48" t="s">
        <v>37</v>
      </c>
      <c r="C83" s="48">
        <v>14000</v>
      </c>
      <c r="D83" s="48">
        <v>14000</v>
      </c>
      <c r="E83" s="48">
        <v>14000</v>
      </c>
      <c r="F83" s="48">
        <v>14000</v>
      </c>
      <c r="G83" s="48">
        <v>14000</v>
      </c>
      <c r="H83" s="48">
        <v>14000</v>
      </c>
    </row>
    <row r="84" spans="1:8" x14ac:dyDescent="0.3">
      <c r="A84" s="48" t="s">
        <v>25</v>
      </c>
      <c r="B84" s="48" t="s">
        <v>38</v>
      </c>
      <c r="C84" s="48">
        <v>108000</v>
      </c>
      <c r="D84" s="48">
        <v>57000</v>
      </c>
      <c r="E84" s="48">
        <v>29000</v>
      </c>
      <c r="F84" s="48">
        <v>27000</v>
      </c>
      <c r="G84" s="48">
        <v>16000</v>
      </c>
      <c r="H84" s="48">
        <v>28000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F185-20A9-41CD-B293-E676225502B0}">
  <dimension ref="A1:J84"/>
  <sheetViews>
    <sheetView workbookViewId="0">
      <selection activeCell="D4" sqref="D4"/>
    </sheetView>
  </sheetViews>
  <sheetFormatPr defaultRowHeight="16.5" x14ac:dyDescent="0.3"/>
  <cols>
    <col min="1" max="1" width="11.875" customWidth="1"/>
    <col min="2" max="2" width="20" customWidth="1"/>
    <col min="3" max="8" width="10.5" customWidth="1"/>
  </cols>
  <sheetData>
    <row r="1" spans="1:10" x14ac:dyDescent="0.3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J1">
        <v>1</v>
      </c>
    </row>
    <row r="2" spans="1:10" x14ac:dyDescent="0.3">
      <c r="A2" s="48" t="s">
        <v>25</v>
      </c>
      <c r="B2" s="48" t="s">
        <v>26</v>
      </c>
      <c r="C2" s="48">
        <v>10800</v>
      </c>
      <c r="D2" s="48">
        <v>10800</v>
      </c>
      <c r="E2" s="48">
        <v>10800</v>
      </c>
      <c r="F2" s="48">
        <v>10800</v>
      </c>
      <c r="G2" s="48">
        <v>10800</v>
      </c>
      <c r="H2" s="48">
        <v>10800</v>
      </c>
    </row>
    <row r="3" spans="1:10" x14ac:dyDescent="0.3">
      <c r="A3" s="48" t="s">
        <v>25</v>
      </c>
      <c r="B3" s="48" t="s">
        <v>26</v>
      </c>
      <c r="C3" s="48">
        <v>4399200</v>
      </c>
      <c r="D3" s="48">
        <v>1904400</v>
      </c>
      <c r="E3" s="48">
        <v>3873600</v>
      </c>
      <c r="F3" s="48">
        <v>3547800</v>
      </c>
      <c r="G3" s="48">
        <v>3504600</v>
      </c>
      <c r="H3" s="48">
        <v>3405600</v>
      </c>
    </row>
    <row r="4" spans="1:10" x14ac:dyDescent="0.3">
      <c r="A4" s="48" t="s">
        <v>14</v>
      </c>
      <c r="B4" s="48" t="s">
        <v>15</v>
      </c>
      <c r="C4" s="48">
        <v>92700</v>
      </c>
      <c r="D4" s="48">
        <v>79200</v>
      </c>
      <c r="E4" s="48">
        <v>79200</v>
      </c>
      <c r="F4" s="48">
        <v>79200</v>
      </c>
      <c r="G4" s="48">
        <v>79200</v>
      </c>
      <c r="H4" s="48">
        <v>79200</v>
      </c>
    </row>
    <row r="5" spans="1:10" x14ac:dyDescent="0.3">
      <c r="A5" s="48" t="s">
        <v>14</v>
      </c>
      <c r="B5" s="48" t="s">
        <v>15</v>
      </c>
      <c r="C5" s="48">
        <v>10800</v>
      </c>
      <c r="D5" s="48">
        <v>10800</v>
      </c>
      <c r="E5" s="48">
        <v>10800</v>
      </c>
      <c r="F5" s="48">
        <v>10800</v>
      </c>
      <c r="G5" s="48">
        <v>10800</v>
      </c>
      <c r="H5" s="48">
        <v>10800</v>
      </c>
    </row>
    <row r="6" spans="1:10" x14ac:dyDescent="0.3">
      <c r="A6" s="48" t="s">
        <v>14</v>
      </c>
      <c r="B6" s="48" t="s">
        <v>16</v>
      </c>
      <c r="C6" s="48">
        <v>13500</v>
      </c>
      <c r="D6" s="48">
        <v>9000</v>
      </c>
      <c r="E6" s="48">
        <v>9000</v>
      </c>
      <c r="F6" s="48">
        <v>9000</v>
      </c>
      <c r="G6" s="48">
        <v>9000</v>
      </c>
      <c r="H6" s="48">
        <v>9000</v>
      </c>
    </row>
    <row r="7" spans="1:10" x14ac:dyDescent="0.3">
      <c r="A7" s="48" t="s">
        <v>14</v>
      </c>
      <c r="B7" s="48" t="s">
        <v>17</v>
      </c>
      <c r="C7" s="48">
        <v>1283400</v>
      </c>
      <c r="D7" s="48">
        <v>833400</v>
      </c>
      <c r="E7" s="48">
        <v>1197900</v>
      </c>
      <c r="F7" s="48">
        <v>1197900</v>
      </c>
      <c r="G7" s="48">
        <v>747900</v>
      </c>
      <c r="H7" s="48">
        <v>297900</v>
      </c>
    </row>
    <row r="8" spans="1:10" x14ac:dyDescent="0.3">
      <c r="A8" s="48" t="s">
        <v>14</v>
      </c>
      <c r="B8" s="48" t="s">
        <v>17</v>
      </c>
      <c r="C8" s="48">
        <v>92700</v>
      </c>
      <c r="D8" s="48">
        <v>79200</v>
      </c>
      <c r="E8" s="48">
        <v>79200</v>
      </c>
      <c r="F8" s="48">
        <v>0</v>
      </c>
      <c r="G8" s="48">
        <v>79200</v>
      </c>
      <c r="H8" s="48">
        <v>79200</v>
      </c>
    </row>
    <row r="9" spans="1:10" x14ac:dyDescent="0.3">
      <c r="A9" s="48" t="s">
        <v>14</v>
      </c>
      <c r="B9" s="48" t="s">
        <v>17</v>
      </c>
      <c r="C9" s="48">
        <v>355500</v>
      </c>
      <c r="D9" s="48">
        <v>355500</v>
      </c>
      <c r="E9" s="48">
        <v>355500</v>
      </c>
      <c r="F9" s="48">
        <v>355500</v>
      </c>
      <c r="G9" s="48">
        <v>355500</v>
      </c>
      <c r="H9" s="48">
        <v>355500</v>
      </c>
    </row>
    <row r="10" spans="1:10" x14ac:dyDescent="0.3">
      <c r="A10" s="48" t="s">
        <v>14</v>
      </c>
      <c r="B10" s="48" t="s">
        <v>17</v>
      </c>
      <c r="C10" s="48">
        <v>4773600</v>
      </c>
      <c r="D10" s="48">
        <v>2717100</v>
      </c>
      <c r="E10" s="48">
        <v>1727100</v>
      </c>
      <c r="F10" s="48">
        <v>984600</v>
      </c>
      <c r="G10" s="48">
        <v>534600</v>
      </c>
      <c r="H10" s="48">
        <v>264600</v>
      </c>
    </row>
    <row r="11" spans="1:10" x14ac:dyDescent="0.3">
      <c r="A11" s="48" t="s">
        <v>14</v>
      </c>
      <c r="B11" s="48" t="s">
        <v>17</v>
      </c>
      <c r="C11" s="48">
        <v>603000</v>
      </c>
      <c r="D11" s="48">
        <v>603000</v>
      </c>
      <c r="E11" s="48">
        <v>603000</v>
      </c>
      <c r="F11" s="48">
        <v>243000</v>
      </c>
      <c r="G11" s="48">
        <v>27000</v>
      </c>
      <c r="H11" s="48">
        <v>0</v>
      </c>
    </row>
    <row r="12" spans="1:10" x14ac:dyDescent="0.3">
      <c r="A12" s="48" t="s">
        <v>14</v>
      </c>
      <c r="B12" s="48" t="s">
        <v>18</v>
      </c>
      <c r="C12" s="48">
        <v>1668600</v>
      </c>
      <c r="D12" s="48">
        <v>1360800</v>
      </c>
      <c r="E12" s="48">
        <v>1765800</v>
      </c>
      <c r="F12" s="48">
        <v>1225800</v>
      </c>
      <c r="G12" s="48">
        <v>865800</v>
      </c>
      <c r="H12" s="48">
        <v>550800</v>
      </c>
    </row>
    <row r="13" spans="1:10" x14ac:dyDescent="0.3">
      <c r="A13" s="48" t="s">
        <v>14</v>
      </c>
      <c r="B13" s="48" t="s">
        <v>18</v>
      </c>
      <c r="C13" s="48">
        <v>135000</v>
      </c>
      <c r="D13" s="48">
        <v>135000</v>
      </c>
      <c r="E13" s="48">
        <v>135000</v>
      </c>
      <c r="F13" s="48">
        <v>135000</v>
      </c>
      <c r="G13" s="48">
        <v>135000</v>
      </c>
      <c r="H13" s="48">
        <v>135000</v>
      </c>
    </row>
    <row r="14" spans="1:10" x14ac:dyDescent="0.3">
      <c r="A14" s="48" t="s">
        <v>14</v>
      </c>
      <c r="B14" s="48" t="s">
        <v>18</v>
      </c>
      <c r="C14" s="48">
        <v>292500</v>
      </c>
      <c r="D14" s="48">
        <v>0</v>
      </c>
      <c r="E14" s="48">
        <v>149400</v>
      </c>
      <c r="F14" s="48">
        <v>77400</v>
      </c>
      <c r="G14" s="48">
        <v>171900</v>
      </c>
      <c r="H14" s="48">
        <v>108900</v>
      </c>
    </row>
    <row r="15" spans="1:10" x14ac:dyDescent="0.3">
      <c r="A15" s="48" t="s">
        <v>14</v>
      </c>
      <c r="B15" s="48" t="s">
        <v>18</v>
      </c>
      <c r="C15" s="48">
        <v>411300</v>
      </c>
      <c r="D15" s="48">
        <v>375300</v>
      </c>
      <c r="E15" s="48">
        <v>375300</v>
      </c>
      <c r="F15" s="48">
        <v>624600</v>
      </c>
      <c r="G15" s="48">
        <v>516600</v>
      </c>
      <c r="H15" s="48">
        <v>444600</v>
      </c>
    </row>
    <row r="16" spans="1:10" x14ac:dyDescent="0.3">
      <c r="A16" s="48" t="s">
        <v>14</v>
      </c>
      <c r="B16" s="48" t="s">
        <v>18</v>
      </c>
      <c r="C16" s="48">
        <v>290700</v>
      </c>
      <c r="D16" s="48">
        <v>290700</v>
      </c>
      <c r="E16" s="48">
        <v>277200</v>
      </c>
      <c r="F16" s="48">
        <v>205200</v>
      </c>
      <c r="G16" s="48">
        <v>133200</v>
      </c>
      <c r="H16" s="48">
        <v>272700</v>
      </c>
    </row>
    <row r="17" spans="1:8" x14ac:dyDescent="0.3">
      <c r="A17" s="48" t="s">
        <v>14</v>
      </c>
      <c r="B17" s="48" t="s">
        <v>19</v>
      </c>
      <c r="C17" s="48">
        <v>4773600</v>
      </c>
      <c r="D17" s="48">
        <v>2717100</v>
      </c>
      <c r="E17" s="48">
        <v>1727100</v>
      </c>
      <c r="F17" s="48">
        <v>0</v>
      </c>
      <c r="G17" s="48">
        <v>534600</v>
      </c>
      <c r="H17" s="48">
        <v>264600</v>
      </c>
    </row>
    <row r="18" spans="1:8" x14ac:dyDescent="0.3">
      <c r="A18" s="48" t="s">
        <v>14</v>
      </c>
      <c r="B18" s="48" t="s">
        <v>19</v>
      </c>
      <c r="C18" s="48">
        <v>135000</v>
      </c>
      <c r="D18" s="48">
        <v>135000</v>
      </c>
      <c r="E18" s="48">
        <v>135000</v>
      </c>
      <c r="F18" s="48">
        <v>135000</v>
      </c>
      <c r="G18" s="48">
        <v>135000</v>
      </c>
      <c r="H18" s="48">
        <v>135000</v>
      </c>
    </row>
    <row r="19" spans="1:8" x14ac:dyDescent="0.3">
      <c r="A19" s="48" t="s">
        <v>14</v>
      </c>
      <c r="B19" s="48" t="s">
        <v>19</v>
      </c>
      <c r="C19" s="48">
        <v>976500</v>
      </c>
      <c r="D19" s="48">
        <v>976500</v>
      </c>
      <c r="E19" s="48">
        <v>949500</v>
      </c>
      <c r="F19" s="48">
        <v>769500</v>
      </c>
      <c r="G19" s="48">
        <v>472500</v>
      </c>
      <c r="H19" s="48">
        <v>686700</v>
      </c>
    </row>
    <row r="20" spans="1:8" x14ac:dyDescent="0.3">
      <c r="A20" s="48" t="s">
        <v>14</v>
      </c>
      <c r="B20" s="48" t="s">
        <v>19</v>
      </c>
      <c r="C20" s="48">
        <v>102600</v>
      </c>
      <c r="D20" s="48">
        <v>0</v>
      </c>
      <c r="E20" s="48">
        <v>98100</v>
      </c>
      <c r="F20" s="48">
        <v>680400</v>
      </c>
      <c r="G20" s="48">
        <v>500400</v>
      </c>
      <c r="H20" s="48">
        <v>0</v>
      </c>
    </row>
    <row r="21" spans="1:8" x14ac:dyDescent="0.3">
      <c r="A21" s="48" t="s">
        <v>25</v>
      </c>
      <c r="B21" s="48" t="s">
        <v>36</v>
      </c>
      <c r="C21" s="48">
        <v>27000</v>
      </c>
      <c r="D21" s="48">
        <v>27000</v>
      </c>
      <c r="E21" s="48">
        <v>26100</v>
      </c>
      <c r="F21" s="48">
        <v>12600</v>
      </c>
      <c r="G21" s="48">
        <v>900</v>
      </c>
      <c r="H21" s="48">
        <v>17100</v>
      </c>
    </row>
    <row r="22" spans="1:8" x14ac:dyDescent="0.3">
      <c r="A22" s="48" t="s">
        <v>25</v>
      </c>
      <c r="B22" s="48" t="s">
        <v>36</v>
      </c>
      <c r="C22" s="48">
        <v>129600</v>
      </c>
      <c r="D22" s="48">
        <v>0</v>
      </c>
      <c r="E22" s="48">
        <v>14400</v>
      </c>
      <c r="F22" s="48">
        <v>3600</v>
      </c>
      <c r="G22" s="48">
        <v>0</v>
      </c>
      <c r="H22" s="48">
        <v>51300</v>
      </c>
    </row>
    <row r="23" spans="1:8" x14ac:dyDescent="0.3">
      <c r="A23" s="48" t="s">
        <v>25</v>
      </c>
      <c r="B23" s="48" t="s">
        <v>36</v>
      </c>
      <c r="C23" s="48">
        <v>10800</v>
      </c>
      <c r="D23" s="48">
        <v>10800</v>
      </c>
      <c r="E23" s="48">
        <v>10800</v>
      </c>
      <c r="F23" s="48">
        <v>10800</v>
      </c>
      <c r="G23" s="48">
        <v>10800</v>
      </c>
      <c r="H23" s="48">
        <v>10800</v>
      </c>
    </row>
    <row r="24" spans="1:8" x14ac:dyDescent="0.3">
      <c r="A24" s="48" t="s">
        <v>25</v>
      </c>
      <c r="B24" s="48" t="s">
        <v>36</v>
      </c>
      <c r="C24" s="48">
        <v>148815</v>
      </c>
      <c r="D24" s="48">
        <v>121815</v>
      </c>
      <c r="E24" s="48">
        <v>166815</v>
      </c>
      <c r="F24" s="48">
        <v>184815</v>
      </c>
      <c r="G24" s="48">
        <v>184815</v>
      </c>
      <c r="H24" s="48">
        <v>139815</v>
      </c>
    </row>
    <row r="25" spans="1:8" x14ac:dyDescent="0.3">
      <c r="A25" s="48" t="s">
        <v>25</v>
      </c>
      <c r="B25" s="48" t="s">
        <v>36</v>
      </c>
      <c r="C25" s="48">
        <v>2606400</v>
      </c>
      <c r="D25" s="48">
        <v>2096100</v>
      </c>
      <c r="E25" s="48">
        <v>2012400</v>
      </c>
      <c r="F25" s="48">
        <v>1761300</v>
      </c>
      <c r="G25" s="48">
        <v>1262700</v>
      </c>
      <c r="H25" s="48">
        <v>677700</v>
      </c>
    </row>
    <row r="26" spans="1:8" x14ac:dyDescent="0.3">
      <c r="A26" s="48" t="s">
        <v>25</v>
      </c>
      <c r="B26" s="48" t="s">
        <v>36</v>
      </c>
      <c r="C26" s="48">
        <v>1283400</v>
      </c>
      <c r="D26" s="48">
        <v>0</v>
      </c>
      <c r="E26" s="48">
        <v>1197900</v>
      </c>
      <c r="F26" s="48">
        <v>0</v>
      </c>
      <c r="G26" s="48">
        <v>747900</v>
      </c>
      <c r="H26" s="48">
        <v>297900</v>
      </c>
    </row>
    <row r="27" spans="1:8" x14ac:dyDescent="0.3">
      <c r="A27" s="48" t="s">
        <v>25</v>
      </c>
      <c r="B27" s="48" t="s">
        <v>27</v>
      </c>
      <c r="C27" s="48">
        <v>135000</v>
      </c>
      <c r="D27" s="48">
        <v>135000</v>
      </c>
      <c r="E27" s="48">
        <v>135000</v>
      </c>
      <c r="F27" s="48">
        <v>135000</v>
      </c>
      <c r="G27" s="48">
        <v>135000</v>
      </c>
      <c r="H27" s="48">
        <v>135000</v>
      </c>
    </row>
    <row r="28" spans="1:8" x14ac:dyDescent="0.3">
      <c r="A28" s="48" t="s">
        <v>25</v>
      </c>
      <c r="B28" s="48" t="s">
        <v>27</v>
      </c>
      <c r="C28" s="48">
        <v>603000</v>
      </c>
      <c r="D28" s="48">
        <v>603000</v>
      </c>
      <c r="E28" s="48">
        <v>603000</v>
      </c>
      <c r="F28" s="48">
        <v>243000</v>
      </c>
      <c r="G28" s="48">
        <v>27000</v>
      </c>
      <c r="H28" s="48">
        <v>297000</v>
      </c>
    </row>
    <row r="29" spans="1:8" x14ac:dyDescent="0.3">
      <c r="A29" s="48" t="s">
        <v>25</v>
      </c>
      <c r="B29" s="48" t="s">
        <v>27</v>
      </c>
      <c r="C29" s="48">
        <v>4773600</v>
      </c>
      <c r="D29" s="48">
        <v>2717100</v>
      </c>
      <c r="E29" s="48">
        <v>1727100</v>
      </c>
      <c r="F29" s="48">
        <v>984600</v>
      </c>
      <c r="G29" s="48">
        <v>534600</v>
      </c>
      <c r="H29" s="48">
        <v>0</v>
      </c>
    </row>
    <row r="30" spans="1:8" x14ac:dyDescent="0.3">
      <c r="A30" s="48" t="s">
        <v>25</v>
      </c>
      <c r="B30" s="48" t="s">
        <v>27</v>
      </c>
      <c r="C30" s="48">
        <v>135000</v>
      </c>
      <c r="D30" s="48">
        <v>135000</v>
      </c>
      <c r="E30" s="48">
        <v>135000</v>
      </c>
      <c r="F30" s="48">
        <v>135000</v>
      </c>
      <c r="G30" s="48">
        <v>135000</v>
      </c>
      <c r="H30" s="48">
        <v>135000</v>
      </c>
    </row>
    <row r="31" spans="1:8" x14ac:dyDescent="0.3">
      <c r="A31" s="48" t="s">
        <v>25</v>
      </c>
      <c r="B31" s="48" t="s">
        <v>27</v>
      </c>
      <c r="C31" s="48">
        <v>0</v>
      </c>
      <c r="D31" s="48">
        <v>976500</v>
      </c>
      <c r="E31" s="48">
        <v>0</v>
      </c>
      <c r="F31" s="48">
        <v>769500</v>
      </c>
      <c r="G31" s="48">
        <v>472500</v>
      </c>
      <c r="H31" s="48">
        <v>686700</v>
      </c>
    </row>
    <row r="32" spans="1:8" x14ac:dyDescent="0.3">
      <c r="A32" s="48" t="s">
        <v>25</v>
      </c>
      <c r="B32" s="48" t="s">
        <v>27</v>
      </c>
      <c r="C32" s="48">
        <v>0</v>
      </c>
      <c r="D32" s="48">
        <v>98100</v>
      </c>
      <c r="E32" s="48">
        <v>98100</v>
      </c>
      <c r="F32" s="48">
        <v>680400</v>
      </c>
      <c r="G32" s="48">
        <v>500400</v>
      </c>
      <c r="H32" s="48">
        <v>320400</v>
      </c>
    </row>
    <row r="33" spans="1:8" x14ac:dyDescent="0.3">
      <c r="A33" s="48" t="s">
        <v>25</v>
      </c>
      <c r="B33" s="48" t="s">
        <v>27</v>
      </c>
      <c r="C33" s="48">
        <v>1668600</v>
      </c>
      <c r="D33" s="48">
        <v>1360800</v>
      </c>
      <c r="E33" s="48">
        <v>1765800</v>
      </c>
      <c r="F33" s="48">
        <v>1225800</v>
      </c>
      <c r="G33" s="48">
        <v>865800</v>
      </c>
      <c r="H33" s="48">
        <v>550800</v>
      </c>
    </row>
    <row r="34" spans="1:8" x14ac:dyDescent="0.3">
      <c r="A34" s="48" t="s">
        <v>25</v>
      </c>
      <c r="B34" s="48" t="s">
        <v>27</v>
      </c>
      <c r="C34" s="48">
        <v>135000</v>
      </c>
      <c r="D34" s="48">
        <v>135000</v>
      </c>
      <c r="E34" s="48">
        <v>135000</v>
      </c>
      <c r="F34" s="48">
        <v>135000</v>
      </c>
      <c r="G34" s="48">
        <v>135000</v>
      </c>
      <c r="H34" s="48">
        <v>135000</v>
      </c>
    </row>
    <row r="35" spans="1:8" x14ac:dyDescent="0.3">
      <c r="A35" s="48" t="s">
        <v>25</v>
      </c>
      <c r="B35" s="48" t="s">
        <v>27</v>
      </c>
      <c r="C35" s="48">
        <v>292500</v>
      </c>
      <c r="D35" s="48">
        <v>193500</v>
      </c>
      <c r="E35" s="48">
        <v>149400</v>
      </c>
      <c r="F35" s="48">
        <v>77400</v>
      </c>
      <c r="G35" s="48">
        <v>171900</v>
      </c>
      <c r="H35" s="48">
        <v>108900</v>
      </c>
    </row>
    <row r="36" spans="1:8" x14ac:dyDescent="0.3">
      <c r="A36" s="48" t="s">
        <v>25</v>
      </c>
      <c r="B36" s="48" t="s">
        <v>27</v>
      </c>
      <c r="C36" s="48">
        <v>411300</v>
      </c>
      <c r="D36" s="48">
        <v>375300</v>
      </c>
      <c r="E36" s="48">
        <v>375300</v>
      </c>
      <c r="F36" s="48">
        <v>624600</v>
      </c>
      <c r="G36" s="48">
        <v>0</v>
      </c>
      <c r="H36" s="48">
        <v>444600</v>
      </c>
    </row>
    <row r="37" spans="1:8" x14ac:dyDescent="0.3">
      <c r="A37" s="48" t="s">
        <v>25</v>
      </c>
      <c r="B37" s="48" t="s">
        <v>27</v>
      </c>
      <c r="C37" s="48">
        <v>290700</v>
      </c>
      <c r="D37" s="48">
        <v>0</v>
      </c>
      <c r="E37" s="48">
        <v>277200</v>
      </c>
      <c r="F37" s="48">
        <v>205200</v>
      </c>
      <c r="G37" s="48">
        <v>133200</v>
      </c>
      <c r="H37" s="48">
        <v>272700</v>
      </c>
    </row>
    <row r="38" spans="1:8" x14ac:dyDescent="0.3">
      <c r="A38" s="48" t="s">
        <v>25</v>
      </c>
      <c r="B38" s="48" t="s">
        <v>27</v>
      </c>
      <c r="C38" s="48">
        <v>13500</v>
      </c>
      <c r="D38" s="48">
        <v>9000</v>
      </c>
      <c r="E38" s="48">
        <v>9000</v>
      </c>
      <c r="F38" s="48">
        <v>9000</v>
      </c>
      <c r="G38" s="48">
        <v>9000</v>
      </c>
      <c r="H38" s="48">
        <v>9000</v>
      </c>
    </row>
    <row r="39" spans="1:8" x14ac:dyDescent="0.3">
      <c r="A39" s="48" t="s">
        <v>25</v>
      </c>
      <c r="B39" s="48" t="s">
        <v>27</v>
      </c>
      <c r="C39" s="48">
        <v>787500</v>
      </c>
      <c r="D39" s="48">
        <v>787500</v>
      </c>
      <c r="E39" s="48">
        <v>787500</v>
      </c>
      <c r="F39" s="48">
        <v>787500</v>
      </c>
      <c r="G39" s="48">
        <v>787500</v>
      </c>
      <c r="H39" s="48">
        <v>787500</v>
      </c>
    </row>
    <row r="40" spans="1:8" x14ac:dyDescent="0.3">
      <c r="A40" s="48" t="s">
        <v>25</v>
      </c>
      <c r="B40" s="48" t="s">
        <v>39</v>
      </c>
      <c r="C40" s="48">
        <v>75600</v>
      </c>
      <c r="D40" s="48">
        <v>48600</v>
      </c>
      <c r="E40" s="48">
        <v>48600</v>
      </c>
      <c r="F40" s="48">
        <v>48600</v>
      </c>
      <c r="G40" s="48">
        <v>48600</v>
      </c>
      <c r="H40" s="48">
        <v>48600</v>
      </c>
    </row>
    <row r="41" spans="1:8" x14ac:dyDescent="0.3">
      <c r="A41" s="48" t="s">
        <v>8</v>
      </c>
      <c r="B41" s="48" t="s">
        <v>9</v>
      </c>
      <c r="C41" s="48">
        <v>193500</v>
      </c>
      <c r="D41" s="48">
        <v>188100</v>
      </c>
      <c r="E41" s="48">
        <v>150300</v>
      </c>
      <c r="F41" s="48">
        <v>112500</v>
      </c>
      <c r="G41" s="48">
        <v>112500</v>
      </c>
      <c r="H41" s="48">
        <v>120600</v>
      </c>
    </row>
    <row r="42" spans="1:8" x14ac:dyDescent="0.3">
      <c r="A42" s="48" t="s">
        <v>25</v>
      </c>
      <c r="B42" s="48" t="s">
        <v>29</v>
      </c>
      <c r="C42" s="48">
        <v>10800</v>
      </c>
      <c r="D42" s="48">
        <v>5400</v>
      </c>
      <c r="E42" s="48">
        <v>5400</v>
      </c>
      <c r="F42" s="48">
        <v>5400</v>
      </c>
      <c r="G42" s="48">
        <v>5400</v>
      </c>
      <c r="H42" s="48">
        <v>5400</v>
      </c>
    </row>
    <row r="43" spans="1:8" x14ac:dyDescent="0.3">
      <c r="A43" s="48" t="s">
        <v>25</v>
      </c>
      <c r="B43" s="48" t="s">
        <v>28</v>
      </c>
      <c r="C43" s="48">
        <v>49500</v>
      </c>
      <c r="D43" s="48">
        <v>41400</v>
      </c>
      <c r="E43" s="48">
        <v>44100</v>
      </c>
      <c r="F43" s="48">
        <v>46800</v>
      </c>
      <c r="G43" s="48">
        <v>33300</v>
      </c>
      <c r="H43" s="48">
        <v>19800</v>
      </c>
    </row>
    <row r="44" spans="1:8" x14ac:dyDescent="0.3">
      <c r="A44" s="48" t="s">
        <v>25</v>
      </c>
      <c r="B44" s="48" t="s">
        <v>30</v>
      </c>
      <c r="C44" s="48">
        <v>25200</v>
      </c>
      <c r="D44" s="48">
        <v>14400</v>
      </c>
      <c r="E44" s="48">
        <v>3600</v>
      </c>
      <c r="F44" s="48">
        <v>3600</v>
      </c>
      <c r="G44" s="48">
        <v>0</v>
      </c>
      <c r="H44" s="48">
        <v>3600</v>
      </c>
    </row>
    <row r="45" spans="1:8" x14ac:dyDescent="0.3">
      <c r="A45" s="48" t="s">
        <v>25</v>
      </c>
      <c r="B45" s="48" t="s">
        <v>30</v>
      </c>
      <c r="C45" s="48">
        <v>0</v>
      </c>
      <c r="D45" s="48">
        <v>432000</v>
      </c>
      <c r="E45" s="48">
        <v>936000</v>
      </c>
      <c r="F45" s="48">
        <v>1026000</v>
      </c>
      <c r="G45" s="48">
        <v>621000</v>
      </c>
      <c r="H45" s="48">
        <v>792000</v>
      </c>
    </row>
    <row r="46" spans="1:8" x14ac:dyDescent="0.3">
      <c r="A46" s="48" t="s">
        <v>25</v>
      </c>
      <c r="B46" s="48" t="s">
        <v>30</v>
      </c>
      <c r="C46" s="48">
        <v>10800</v>
      </c>
      <c r="D46" s="48">
        <v>10800</v>
      </c>
      <c r="E46" s="48">
        <v>10800</v>
      </c>
      <c r="F46" s="48">
        <v>10800</v>
      </c>
      <c r="G46" s="48">
        <v>10800</v>
      </c>
      <c r="H46" s="48">
        <v>10800</v>
      </c>
    </row>
    <row r="47" spans="1:8" x14ac:dyDescent="0.3">
      <c r="A47" s="48" t="s">
        <v>25</v>
      </c>
      <c r="B47" s="48" t="s">
        <v>31</v>
      </c>
      <c r="C47" s="48">
        <v>1541250</v>
      </c>
      <c r="D47" s="48">
        <v>1046250</v>
      </c>
      <c r="E47" s="48">
        <v>1046250</v>
      </c>
      <c r="F47" s="48">
        <v>938250</v>
      </c>
      <c r="G47" s="48">
        <v>936450</v>
      </c>
      <c r="H47" s="48">
        <v>934650</v>
      </c>
    </row>
    <row r="48" spans="1:8" x14ac:dyDescent="0.3">
      <c r="A48" s="48" t="s">
        <v>25</v>
      </c>
      <c r="B48" s="48" t="s">
        <v>31</v>
      </c>
      <c r="C48" s="48">
        <v>954000</v>
      </c>
      <c r="D48" s="48">
        <v>900000</v>
      </c>
      <c r="E48" s="48">
        <v>900000</v>
      </c>
      <c r="F48" s="48">
        <v>738000</v>
      </c>
      <c r="G48" s="48">
        <v>1170000</v>
      </c>
      <c r="H48" s="48">
        <v>1440000</v>
      </c>
    </row>
    <row r="49" spans="1:8" x14ac:dyDescent="0.3">
      <c r="A49" s="48" t="s">
        <v>8</v>
      </c>
      <c r="B49" s="48" t="s">
        <v>10</v>
      </c>
      <c r="C49" s="48">
        <v>8100</v>
      </c>
      <c r="D49" s="48">
        <v>8100</v>
      </c>
      <c r="E49" s="48">
        <v>13500</v>
      </c>
      <c r="F49" s="48">
        <v>10800</v>
      </c>
      <c r="G49" s="48">
        <v>5400</v>
      </c>
      <c r="H49" s="48">
        <v>0</v>
      </c>
    </row>
    <row r="50" spans="1:8" x14ac:dyDescent="0.3">
      <c r="A50" s="48" t="s">
        <v>8</v>
      </c>
      <c r="B50" s="48" t="s">
        <v>11</v>
      </c>
      <c r="C50" s="48">
        <v>787500</v>
      </c>
      <c r="D50" s="48">
        <v>787500</v>
      </c>
      <c r="E50" s="48">
        <v>787500</v>
      </c>
      <c r="F50" s="48">
        <v>787500</v>
      </c>
      <c r="G50" s="48">
        <v>787500</v>
      </c>
      <c r="H50" s="48">
        <v>787500</v>
      </c>
    </row>
    <row r="51" spans="1:8" x14ac:dyDescent="0.3">
      <c r="A51" s="48" t="s">
        <v>8</v>
      </c>
      <c r="B51" s="48" t="s">
        <v>11</v>
      </c>
      <c r="C51" s="48">
        <v>75600</v>
      </c>
      <c r="D51" s="48">
        <v>48600</v>
      </c>
      <c r="E51" s="48">
        <v>48600</v>
      </c>
      <c r="F51" s="48">
        <v>48600</v>
      </c>
      <c r="G51" s="48">
        <v>48600</v>
      </c>
      <c r="H51" s="48">
        <v>48600</v>
      </c>
    </row>
    <row r="52" spans="1:8" x14ac:dyDescent="0.3">
      <c r="A52" s="48" t="s">
        <v>25</v>
      </c>
      <c r="B52" s="48" t="s">
        <v>32</v>
      </c>
      <c r="C52" s="48">
        <v>787500</v>
      </c>
      <c r="D52" s="48">
        <v>787500</v>
      </c>
      <c r="E52" s="48">
        <v>787500</v>
      </c>
      <c r="F52" s="48">
        <v>787500</v>
      </c>
      <c r="G52" s="48">
        <v>787500</v>
      </c>
      <c r="H52" s="48">
        <v>787500</v>
      </c>
    </row>
    <row r="53" spans="1:8" x14ac:dyDescent="0.3">
      <c r="A53" s="48" t="s">
        <v>25</v>
      </c>
      <c r="B53" s="48" t="s">
        <v>32</v>
      </c>
      <c r="C53" s="48">
        <v>75600</v>
      </c>
      <c r="D53" s="48">
        <v>48600</v>
      </c>
      <c r="E53" s="48">
        <v>48600</v>
      </c>
      <c r="F53" s="48">
        <v>48600</v>
      </c>
      <c r="G53" s="48">
        <v>48600</v>
      </c>
      <c r="H53" s="48">
        <v>48600</v>
      </c>
    </row>
    <row r="54" spans="1:8" x14ac:dyDescent="0.3">
      <c r="A54" s="48" t="s">
        <v>25</v>
      </c>
      <c r="B54" s="48" t="s">
        <v>32</v>
      </c>
      <c r="C54" s="48">
        <v>1541250</v>
      </c>
      <c r="D54" s="48">
        <v>1046250</v>
      </c>
      <c r="E54" s="48">
        <v>0</v>
      </c>
      <c r="F54" s="48">
        <v>938250</v>
      </c>
      <c r="G54" s="48">
        <v>0</v>
      </c>
      <c r="H54" s="48">
        <v>934650</v>
      </c>
    </row>
    <row r="55" spans="1:8" x14ac:dyDescent="0.3">
      <c r="A55" s="48" t="s">
        <v>25</v>
      </c>
      <c r="B55" s="48" t="s">
        <v>32</v>
      </c>
      <c r="C55" s="48">
        <v>954000</v>
      </c>
      <c r="D55" s="48">
        <v>900000</v>
      </c>
      <c r="E55" s="48">
        <v>900000</v>
      </c>
      <c r="F55" s="48">
        <v>738000</v>
      </c>
      <c r="G55" s="48">
        <v>1170000</v>
      </c>
      <c r="H55" s="48">
        <v>1440000</v>
      </c>
    </row>
    <row r="56" spans="1:8" x14ac:dyDescent="0.3">
      <c r="A56" s="48" t="s">
        <v>25</v>
      </c>
      <c r="B56" s="48" t="s">
        <v>33</v>
      </c>
      <c r="C56" s="48">
        <v>219600</v>
      </c>
      <c r="D56" s="48">
        <v>208800</v>
      </c>
      <c r="E56" s="48">
        <v>195300</v>
      </c>
      <c r="F56" s="48">
        <v>181800</v>
      </c>
      <c r="G56" s="48">
        <v>154800</v>
      </c>
      <c r="H56" s="48">
        <v>114300</v>
      </c>
    </row>
    <row r="57" spans="1:8" x14ac:dyDescent="0.3">
      <c r="A57" s="48" t="s">
        <v>25</v>
      </c>
      <c r="B57" s="48" t="s">
        <v>33</v>
      </c>
      <c r="C57" s="48">
        <v>92700</v>
      </c>
      <c r="D57" s="48">
        <v>79200</v>
      </c>
      <c r="E57" s="48">
        <v>79200</v>
      </c>
      <c r="F57" s="48">
        <v>79200</v>
      </c>
      <c r="G57" s="48">
        <v>79200</v>
      </c>
      <c r="H57" s="48">
        <v>79200</v>
      </c>
    </row>
    <row r="58" spans="1:8" x14ac:dyDescent="0.3">
      <c r="A58" s="48" t="s">
        <v>25</v>
      </c>
      <c r="B58" s="48" t="s">
        <v>33</v>
      </c>
      <c r="C58" s="48">
        <v>355500</v>
      </c>
      <c r="D58" s="48">
        <v>355500</v>
      </c>
      <c r="E58" s="48">
        <v>355500</v>
      </c>
      <c r="F58" s="48">
        <v>355500</v>
      </c>
      <c r="G58" s="48">
        <v>355500</v>
      </c>
      <c r="H58" s="48">
        <v>355500</v>
      </c>
    </row>
    <row r="59" spans="1:8" x14ac:dyDescent="0.3">
      <c r="A59" s="48" t="s">
        <v>25</v>
      </c>
      <c r="B59" s="48" t="s">
        <v>33</v>
      </c>
      <c r="C59" s="48">
        <v>75600</v>
      </c>
      <c r="D59" s="48">
        <v>48600</v>
      </c>
      <c r="E59" s="48">
        <v>0</v>
      </c>
      <c r="F59" s="48">
        <v>48600</v>
      </c>
      <c r="G59" s="48">
        <v>48600</v>
      </c>
      <c r="H59" s="48">
        <v>48600</v>
      </c>
    </row>
    <row r="60" spans="1:8" x14ac:dyDescent="0.3">
      <c r="A60" s="48" t="s">
        <v>25</v>
      </c>
      <c r="B60" s="48" t="s">
        <v>34</v>
      </c>
      <c r="C60" s="48">
        <v>10800</v>
      </c>
      <c r="D60" s="48">
        <v>5400</v>
      </c>
      <c r="E60" s="48">
        <v>5400</v>
      </c>
      <c r="F60" s="48">
        <v>5400</v>
      </c>
      <c r="G60" s="48">
        <v>5400</v>
      </c>
      <c r="H60" s="48">
        <v>5400</v>
      </c>
    </row>
    <row r="61" spans="1:8" x14ac:dyDescent="0.3">
      <c r="A61" s="48" t="s">
        <v>25</v>
      </c>
      <c r="B61" s="48" t="s">
        <v>34</v>
      </c>
      <c r="C61" s="48">
        <v>12600</v>
      </c>
      <c r="D61" s="48">
        <v>12600</v>
      </c>
      <c r="E61" s="48">
        <v>12600</v>
      </c>
      <c r="F61" s="48">
        <v>12600</v>
      </c>
      <c r="G61" s="48">
        <v>12600</v>
      </c>
      <c r="H61" s="48">
        <v>12600</v>
      </c>
    </row>
    <row r="62" spans="1:8" x14ac:dyDescent="0.3">
      <c r="A62" s="48" t="s">
        <v>8</v>
      </c>
      <c r="B62" s="48" t="s">
        <v>12</v>
      </c>
      <c r="C62" s="48">
        <v>1541250</v>
      </c>
      <c r="D62" s="48">
        <v>0</v>
      </c>
      <c r="E62" s="48">
        <v>1046250</v>
      </c>
      <c r="F62" s="48">
        <v>938250</v>
      </c>
      <c r="G62" s="48">
        <v>936450</v>
      </c>
      <c r="H62" s="48">
        <v>934650</v>
      </c>
    </row>
    <row r="63" spans="1:8" x14ac:dyDescent="0.3">
      <c r="A63" s="48" t="s">
        <v>8</v>
      </c>
      <c r="B63" s="48" t="s">
        <v>12</v>
      </c>
      <c r="C63" s="48">
        <v>954000</v>
      </c>
      <c r="D63" s="48">
        <v>900000</v>
      </c>
      <c r="E63" s="48">
        <v>900000</v>
      </c>
      <c r="F63" s="48">
        <v>738000</v>
      </c>
      <c r="G63" s="48">
        <v>1170000</v>
      </c>
      <c r="H63" s="48">
        <v>1440000</v>
      </c>
    </row>
    <row r="64" spans="1:8" x14ac:dyDescent="0.3">
      <c r="A64" s="48" t="s">
        <v>8</v>
      </c>
      <c r="B64" s="48" t="s">
        <v>13</v>
      </c>
      <c r="C64" s="48">
        <v>10800</v>
      </c>
      <c r="D64" s="48">
        <v>5400</v>
      </c>
      <c r="E64" s="48">
        <v>5400</v>
      </c>
      <c r="F64" s="48">
        <v>5400</v>
      </c>
      <c r="G64" s="48">
        <v>5400</v>
      </c>
      <c r="H64" s="48">
        <v>5400</v>
      </c>
    </row>
    <row r="65" spans="1:8" x14ac:dyDescent="0.3">
      <c r="A65" s="48" t="s">
        <v>8</v>
      </c>
      <c r="B65" s="48" t="s">
        <v>13</v>
      </c>
      <c r="C65" s="48">
        <v>12600</v>
      </c>
      <c r="D65" s="48">
        <v>12600</v>
      </c>
      <c r="E65" s="48">
        <v>0</v>
      </c>
      <c r="F65" s="48">
        <v>12600</v>
      </c>
      <c r="G65" s="48">
        <v>12600</v>
      </c>
      <c r="H65" s="48">
        <v>12600</v>
      </c>
    </row>
    <row r="66" spans="1:8" x14ac:dyDescent="0.3">
      <c r="A66" s="48" t="s">
        <v>8</v>
      </c>
      <c r="B66" s="48" t="s">
        <v>13</v>
      </c>
      <c r="C66" s="48">
        <v>25200</v>
      </c>
      <c r="D66" s="48">
        <v>14400</v>
      </c>
      <c r="E66" s="48">
        <v>3600</v>
      </c>
      <c r="F66" s="48">
        <v>3600</v>
      </c>
      <c r="G66" s="48">
        <v>3600</v>
      </c>
      <c r="H66" s="48">
        <v>3600</v>
      </c>
    </row>
    <row r="67" spans="1:8" x14ac:dyDescent="0.3">
      <c r="A67" s="48" t="s">
        <v>8</v>
      </c>
      <c r="B67" s="48" t="s">
        <v>13</v>
      </c>
      <c r="C67" s="48">
        <v>720000</v>
      </c>
      <c r="D67" s="48">
        <v>432000</v>
      </c>
      <c r="E67" s="48">
        <v>936000</v>
      </c>
      <c r="F67" s="48">
        <v>1026000</v>
      </c>
      <c r="G67" s="48">
        <v>621000</v>
      </c>
      <c r="H67" s="48">
        <v>792000</v>
      </c>
    </row>
    <row r="68" spans="1:8" x14ac:dyDescent="0.3">
      <c r="A68" s="48" t="s">
        <v>25</v>
      </c>
      <c r="B68" s="48" t="s">
        <v>37</v>
      </c>
      <c r="C68" s="48">
        <v>12600</v>
      </c>
      <c r="D68" s="48">
        <v>12600</v>
      </c>
      <c r="E68" s="48">
        <v>12600</v>
      </c>
      <c r="F68" s="48">
        <v>12600</v>
      </c>
      <c r="G68" s="48">
        <v>12600</v>
      </c>
      <c r="H68" s="48">
        <v>12600</v>
      </c>
    </row>
    <row r="69" spans="1:8" x14ac:dyDescent="0.3">
      <c r="A69" s="48" t="s">
        <v>25</v>
      </c>
      <c r="B69" s="48" t="s">
        <v>35</v>
      </c>
      <c r="C69" s="48">
        <v>193500</v>
      </c>
      <c r="D69" s="48">
        <v>188100</v>
      </c>
      <c r="E69" s="48">
        <v>150300</v>
      </c>
      <c r="F69" s="48">
        <v>112500</v>
      </c>
      <c r="G69" s="48">
        <v>112500</v>
      </c>
      <c r="H69" s="48">
        <v>120600</v>
      </c>
    </row>
    <row r="70" spans="1:8" x14ac:dyDescent="0.3">
      <c r="A70" s="48" t="s">
        <v>25</v>
      </c>
      <c r="B70" s="48" t="s">
        <v>35</v>
      </c>
      <c r="C70" s="48">
        <v>8100</v>
      </c>
      <c r="D70" s="48">
        <v>8100</v>
      </c>
      <c r="E70" s="48">
        <v>13500</v>
      </c>
      <c r="F70" s="48">
        <v>10800</v>
      </c>
      <c r="G70" s="48">
        <v>5400</v>
      </c>
      <c r="H70" s="48">
        <v>0</v>
      </c>
    </row>
    <row r="71" spans="1:8" x14ac:dyDescent="0.3">
      <c r="A71" s="48" t="s">
        <v>25</v>
      </c>
      <c r="B71" s="48" t="s">
        <v>38</v>
      </c>
      <c r="C71" s="48">
        <v>97200</v>
      </c>
      <c r="D71" s="48">
        <v>51300</v>
      </c>
      <c r="E71" s="48">
        <v>26100</v>
      </c>
      <c r="F71" s="48">
        <v>24300</v>
      </c>
      <c r="G71" s="48">
        <v>14400</v>
      </c>
      <c r="H71" s="48">
        <v>25200</v>
      </c>
    </row>
    <row r="72" spans="1:8" x14ac:dyDescent="0.3">
      <c r="A72" s="48" t="s">
        <v>14</v>
      </c>
      <c r="B72" s="48" t="s">
        <v>20</v>
      </c>
      <c r="C72" s="48">
        <v>4399200</v>
      </c>
      <c r="D72" s="48">
        <v>1904400</v>
      </c>
      <c r="E72" s="48">
        <v>3873600</v>
      </c>
      <c r="F72" s="48">
        <v>3547800</v>
      </c>
      <c r="G72" s="48">
        <v>3504600</v>
      </c>
      <c r="H72" s="48">
        <v>3405600</v>
      </c>
    </row>
    <row r="73" spans="1:8" x14ac:dyDescent="0.3">
      <c r="A73" s="48" t="s">
        <v>14</v>
      </c>
      <c r="B73" s="48" t="s">
        <v>21</v>
      </c>
      <c r="C73" s="48">
        <v>8100</v>
      </c>
      <c r="D73" s="48">
        <v>8100</v>
      </c>
      <c r="E73" s="48">
        <v>13500</v>
      </c>
      <c r="F73" s="48">
        <v>10800</v>
      </c>
      <c r="G73" s="48">
        <v>5400</v>
      </c>
      <c r="H73" s="48">
        <v>0</v>
      </c>
    </row>
    <row r="74" spans="1:8" x14ac:dyDescent="0.3">
      <c r="A74" s="48" t="s">
        <v>14</v>
      </c>
      <c r="B74" s="48" t="s">
        <v>21</v>
      </c>
      <c r="C74" s="48">
        <v>27000</v>
      </c>
      <c r="D74" s="48">
        <v>27000</v>
      </c>
      <c r="E74" s="48">
        <v>26100</v>
      </c>
      <c r="F74" s="48">
        <v>12600</v>
      </c>
      <c r="G74" s="48">
        <v>900</v>
      </c>
      <c r="H74" s="48">
        <v>17100</v>
      </c>
    </row>
    <row r="75" spans="1:8" x14ac:dyDescent="0.3">
      <c r="A75" s="48" t="s">
        <v>14</v>
      </c>
      <c r="B75" s="48" t="s">
        <v>21</v>
      </c>
      <c r="C75" s="48">
        <v>49500</v>
      </c>
      <c r="D75" s="48">
        <v>41400</v>
      </c>
      <c r="E75" s="48">
        <v>44100</v>
      </c>
      <c r="F75" s="48">
        <v>46800</v>
      </c>
      <c r="G75" s="48">
        <v>33300</v>
      </c>
      <c r="H75" s="48">
        <v>19800</v>
      </c>
    </row>
    <row r="76" spans="1:8" x14ac:dyDescent="0.3">
      <c r="A76" s="48" t="s">
        <v>14</v>
      </c>
      <c r="B76" s="48" t="s">
        <v>22</v>
      </c>
      <c r="C76" s="48">
        <v>2606400</v>
      </c>
      <c r="D76" s="48">
        <v>2096100</v>
      </c>
      <c r="E76" s="48">
        <v>2012400</v>
      </c>
      <c r="F76" s="48">
        <v>1761300</v>
      </c>
      <c r="G76" s="48">
        <v>1262700</v>
      </c>
      <c r="H76" s="48">
        <v>677700</v>
      </c>
    </row>
    <row r="77" spans="1:8" x14ac:dyDescent="0.3">
      <c r="A77" s="48" t="s">
        <v>14</v>
      </c>
      <c r="B77" s="48" t="s">
        <v>23</v>
      </c>
      <c r="C77" s="48">
        <v>219600</v>
      </c>
      <c r="D77" s="48">
        <v>208800</v>
      </c>
      <c r="E77" s="48">
        <v>195300</v>
      </c>
      <c r="F77" s="48">
        <v>181800</v>
      </c>
      <c r="G77" s="48">
        <v>154800</v>
      </c>
      <c r="H77" s="48">
        <v>114300</v>
      </c>
    </row>
    <row r="78" spans="1:8" x14ac:dyDescent="0.3">
      <c r="A78" s="48" t="s">
        <v>14</v>
      </c>
      <c r="B78" s="48" t="s">
        <v>24</v>
      </c>
      <c r="C78" s="48">
        <v>25200</v>
      </c>
      <c r="D78" s="48">
        <v>14400</v>
      </c>
      <c r="E78" s="48">
        <v>3600</v>
      </c>
      <c r="F78" s="48">
        <v>0</v>
      </c>
      <c r="G78" s="48">
        <v>3600</v>
      </c>
      <c r="H78" s="48">
        <v>3600</v>
      </c>
    </row>
    <row r="79" spans="1:8" x14ac:dyDescent="0.3">
      <c r="A79" s="48" t="s">
        <v>14</v>
      </c>
      <c r="B79" s="48" t="s">
        <v>24</v>
      </c>
      <c r="C79" s="48">
        <v>720000</v>
      </c>
      <c r="D79" s="48">
        <v>432000</v>
      </c>
      <c r="E79" s="48">
        <v>936000</v>
      </c>
      <c r="F79" s="48">
        <v>1026000</v>
      </c>
      <c r="G79" s="48">
        <v>621000</v>
      </c>
      <c r="H79" s="48">
        <v>792000</v>
      </c>
    </row>
    <row r="80" spans="1:8" x14ac:dyDescent="0.3">
      <c r="A80" s="48" t="s">
        <v>14</v>
      </c>
      <c r="B80" s="48" t="s">
        <v>24</v>
      </c>
      <c r="C80" s="48">
        <v>193500</v>
      </c>
      <c r="D80" s="48">
        <v>188100</v>
      </c>
      <c r="E80" s="48">
        <v>150300</v>
      </c>
      <c r="F80" s="48">
        <v>112500</v>
      </c>
      <c r="G80" s="48">
        <v>112500</v>
      </c>
      <c r="H80" s="48">
        <v>120600</v>
      </c>
    </row>
    <row r="81" spans="1:8" x14ac:dyDescent="0.3">
      <c r="A81" s="48" t="s">
        <v>14</v>
      </c>
      <c r="B81" s="48" t="s">
        <v>24</v>
      </c>
      <c r="C81" s="48">
        <v>0</v>
      </c>
      <c r="D81" s="48">
        <v>35100</v>
      </c>
      <c r="E81" s="48">
        <v>14400</v>
      </c>
      <c r="F81" s="48">
        <v>3600</v>
      </c>
      <c r="G81" s="48">
        <v>39600</v>
      </c>
      <c r="H81" s="48">
        <v>51300</v>
      </c>
    </row>
    <row r="82" spans="1:8" x14ac:dyDescent="0.3">
      <c r="A82" s="48" t="s">
        <v>14</v>
      </c>
      <c r="B82" s="48" t="s">
        <v>24</v>
      </c>
      <c r="C82" s="48">
        <v>10800</v>
      </c>
      <c r="D82" s="48">
        <v>10800</v>
      </c>
      <c r="E82" s="48">
        <v>10800</v>
      </c>
      <c r="F82" s="48">
        <v>10800</v>
      </c>
      <c r="G82" s="48">
        <v>10800</v>
      </c>
      <c r="H82" s="48">
        <v>10800</v>
      </c>
    </row>
    <row r="83" spans="1:8" x14ac:dyDescent="0.3">
      <c r="A83" s="48" t="s">
        <v>14</v>
      </c>
      <c r="B83" s="48" t="s">
        <v>24</v>
      </c>
      <c r="C83" s="48">
        <v>148815</v>
      </c>
      <c r="D83" s="48">
        <v>0</v>
      </c>
      <c r="E83" s="48">
        <v>166815</v>
      </c>
      <c r="F83" s="48">
        <v>184815</v>
      </c>
      <c r="G83" s="48">
        <v>184815</v>
      </c>
      <c r="H83" s="48">
        <v>139815</v>
      </c>
    </row>
    <row r="84" spans="1:8" x14ac:dyDescent="0.3">
      <c r="A84" s="48" t="s">
        <v>14</v>
      </c>
      <c r="B84" s="48" t="s">
        <v>24</v>
      </c>
      <c r="C84" s="48">
        <v>97200</v>
      </c>
      <c r="D84" s="48">
        <v>51300</v>
      </c>
      <c r="E84" s="48">
        <v>26100</v>
      </c>
      <c r="F84" s="48">
        <v>24300</v>
      </c>
      <c r="G84" s="48">
        <v>14400</v>
      </c>
      <c r="H84" s="48">
        <v>25200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B9878-6EBF-4589-9CC1-204335F4CD7D}">
  <dimension ref="A1:K92"/>
  <sheetViews>
    <sheetView showGridLines="0" tabSelected="1" zoomScaleNormal="100" workbookViewId="0">
      <selection activeCell="B4" sqref="B4"/>
    </sheetView>
  </sheetViews>
  <sheetFormatPr defaultRowHeight="16.5" x14ac:dyDescent="0.3"/>
  <cols>
    <col min="1" max="1" width="12.25" customWidth="1"/>
    <col min="2" max="2" width="17.375" customWidth="1"/>
    <col min="3" max="3" width="9" customWidth="1"/>
    <col min="4" max="4" width="10.875" bestFit="1" customWidth="1"/>
    <col min="5" max="10" width="11.875" bestFit="1" customWidth="1"/>
    <col min="11" max="11" width="13.625" bestFit="1" customWidth="1"/>
  </cols>
  <sheetData>
    <row r="1" spans="1:11" ht="26.25" x14ac:dyDescent="0.3">
      <c r="A1" s="2" t="s">
        <v>40</v>
      </c>
      <c r="B1" s="2"/>
    </row>
    <row r="2" spans="1:11" ht="9.75" customHeight="1" x14ac:dyDescent="0.3"/>
    <row r="3" spans="1:11" ht="23.25" customHeight="1" thickBot="1" x14ac:dyDescent="0.35">
      <c r="A3" s="3" t="s">
        <v>0</v>
      </c>
      <c r="B3" s="3" t="s">
        <v>1</v>
      </c>
      <c r="C3" s="4" t="s">
        <v>41</v>
      </c>
      <c r="D3" s="5" t="s">
        <v>42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6" t="s">
        <v>43</v>
      </c>
    </row>
    <row r="4" spans="1:11" x14ac:dyDescent="0.3">
      <c r="A4" s="7" t="s">
        <v>8</v>
      </c>
      <c r="B4" s="8" t="s">
        <v>9</v>
      </c>
      <c r="C4" s="9" t="s">
        <v>44</v>
      </c>
      <c r="D4" s="10"/>
      <c r="E4" s="11">
        <f>SUMIFS(입고!C$2:C$84,입고사업장,$A4,입고품목,$B4)</f>
        <v>215000</v>
      </c>
      <c r="F4" s="11">
        <f>SUMIFS(입고!D$2:D$84,입고사업장,$A4,입고품목,$B4)</f>
        <v>209000</v>
      </c>
      <c r="G4" s="11">
        <f>SUMIFS(입고!E$2:E$84,입고사업장,$A4,입고품목,$B4)</f>
        <v>167000</v>
      </c>
      <c r="H4" s="11">
        <f>SUMIFS(입고!F$2:F$84,입고사업장,$A4,입고품목,$B4)</f>
        <v>125000</v>
      </c>
      <c r="I4" s="11">
        <f>SUMIFS(입고!G$2:G$84,입고사업장,$A4,입고품목,$B4)</f>
        <v>125000</v>
      </c>
      <c r="J4" s="11">
        <f>SUMIFS(입고!H$2:H$84,입고사업장,$A4,입고품목,$B4)</f>
        <v>134000</v>
      </c>
      <c r="K4" s="12">
        <f>SUM(E4:J4)</f>
        <v>975000</v>
      </c>
    </row>
    <row r="5" spans="1:11" x14ac:dyDescent="0.3">
      <c r="A5" s="13" t="s">
        <v>8</v>
      </c>
      <c r="B5" s="14" t="s">
        <v>9</v>
      </c>
      <c r="C5" s="15" t="s">
        <v>45</v>
      </c>
      <c r="D5" s="16"/>
      <c r="E5" s="17">
        <f>SUMIFS(출고!C$2:C$84,출고사업장,$A5,출고품목,$B5)</f>
        <v>193500</v>
      </c>
      <c r="F5" s="17">
        <f>SUMIFS(출고!D$2:D$84,출고사업장,$A5,출고품목,$B5)</f>
        <v>188100</v>
      </c>
      <c r="G5" s="17">
        <f>SUMIFS(출고!E$2:E$84,출고사업장,$A5,출고품목,$B5)</f>
        <v>150300</v>
      </c>
      <c r="H5" s="17">
        <f>SUMIFS(출고!F$2:F$84,출고사업장,$A5,출고품목,$B5)</f>
        <v>112500</v>
      </c>
      <c r="I5" s="17">
        <f>SUMIFS(출고!G$2:G$84,출고사업장,$A5,출고품목,$B5)</f>
        <v>112500</v>
      </c>
      <c r="J5" s="17">
        <f>SUMIFS(출고!H$2:H$84,출고사업장,$A5,출고품목,$B5)</f>
        <v>120600</v>
      </c>
      <c r="K5" s="18">
        <f>SUM(E5:J5)</f>
        <v>877500</v>
      </c>
    </row>
    <row r="6" spans="1:11" x14ac:dyDescent="0.3">
      <c r="A6" s="13" t="s">
        <v>8</v>
      </c>
      <c r="B6" s="19" t="s">
        <v>9</v>
      </c>
      <c r="C6" s="20" t="s">
        <v>46</v>
      </c>
      <c r="D6" s="21">
        <v>62700</v>
      </c>
      <c r="E6" s="22">
        <f>D6+E4-E5</f>
        <v>84200</v>
      </c>
      <c r="F6" s="22">
        <f t="shared" ref="F6:J6" si="0">E6+F4-F5</f>
        <v>105100</v>
      </c>
      <c r="G6" s="22">
        <f t="shared" si="0"/>
        <v>121800</v>
      </c>
      <c r="H6" s="22">
        <f t="shared" si="0"/>
        <v>134300</v>
      </c>
      <c r="I6" s="22">
        <f t="shared" si="0"/>
        <v>146800</v>
      </c>
      <c r="J6" s="22">
        <f t="shared" si="0"/>
        <v>160200</v>
      </c>
      <c r="K6" s="23"/>
    </row>
    <row r="7" spans="1:11" x14ac:dyDescent="0.3">
      <c r="A7" s="13" t="s">
        <v>8</v>
      </c>
      <c r="B7" s="14" t="s">
        <v>10</v>
      </c>
      <c r="C7" s="24" t="s">
        <v>44</v>
      </c>
      <c r="D7" s="25"/>
      <c r="E7" s="26">
        <f>SUMIFS(입고!C$2:C$84,입고사업장,$A7,입고품목,$B7)</f>
        <v>9000</v>
      </c>
      <c r="F7" s="26">
        <f>SUMIFS(입고!D$2:D$84,입고사업장,$A7,입고품목,$B7)</f>
        <v>9000</v>
      </c>
      <c r="G7" s="26">
        <f>SUMIFS(입고!E$2:E$84,입고사업장,$A7,입고품목,$B7)</f>
        <v>15000</v>
      </c>
      <c r="H7" s="26">
        <f>SUMIFS(입고!F$2:F$84,입고사업장,$A7,입고품목,$B7)</f>
        <v>12000</v>
      </c>
      <c r="I7" s="26">
        <f>SUMIFS(입고!G$2:G$84,입고사업장,$A7,입고품목,$B7)</f>
        <v>6000</v>
      </c>
      <c r="J7" s="26">
        <f>SUMIFS(입고!H$2:H$84,입고사업장,$A7,입고품목,$B7)</f>
        <v>0</v>
      </c>
      <c r="K7" s="27">
        <f t="shared" ref="K7:K8" si="1">SUM(E7:J7)</f>
        <v>51000</v>
      </c>
    </row>
    <row r="8" spans="1:11" x14ac:dyDescent="0.3">
      <c r="A8" s="13" t="s">
        <v>8</v>
      </c>
      <c r="B8" s="14" t="s">
        <v>10</v>
      </c>
      <c r="C8" s="15" t="s">
        <v>45</v>
      </c>
      <c r="D8" s="16"/>
      <c r="E8" s="17">
        <f>SUMIFS(출고!C$2:C$84,출고사업장,$A8,출고품목,$B8)</f>
        <v>8100</v>
      </c>
      <c r="F8" s="17">
        <f>SUMIFS(출고!D$2:D$84,출고사업장,$A8,출고품목,$B8)</f>
        <v>8100</v>
      </c>
      <c r="G8" s="17">
        <f>SUMIFS(출고!E$2:E$84,출고사업장,$A8,출고품목,$B8)</f>
        <v>13500</v>
      </c>
      <c r="H8" s="17">
        <f>SUMIFS(출고!F$2:F$84,출고사업장,$A8,출고품목,$B8)</f>
        <v>10800</v>
      </c>
      <c r="I8" s="17">
        <f>SUMIFS(출고!G$2:G$84,출고사업장,$A8,출고품목,$B8)</f>
        <v>5400</v>
      </c>
      <c r="J8" s="17">
        <f>SUMIFS(출고!H$2:H$84,출고사업장,$A8,출고품목,$B8)</f>
        <v>0</v>
      </c>
      <c r="K8" s="18">
        <f t="shared" si="1"/>
        <v>45900</v>
      </c>
    </row>
    <row r="9" spans="1:11" x14ac:dyDescent="0.3">
      <c r="A9" s="13" t="s">
        <v>8</v>
      </c>
      <c r="B9" s="19" t="s">
        <v>10</v>
      </c>
      <c r="C9" s="20" t="s">
        <v>46</v>
      </c>
      <c r="D9" s="21">
        <v>3500</v>
      </c>
      <c r="E9" s="22">
        <f t="shared" ref="E9" si="2">D9+E7-E8</f>
        <v>4400</v>
      </c>
      <c r="F9" s="22">
        <f t="shared" ref="F9" si="3">E9+F7-F8</f>
        <v>5300</v>
      </c>
      <c r="G9" s="22">
        <f t="shared" ref="G9" si="4">F9+G7-G8</f>
        <v>6800</v>
      </c>
      <c r="H9" s="22">
        <f t="shared" ref="H9" si="5">G9+H7-H8</f>
        <v>8000</v>
      </c>
      <c r="I9" s="22">
        <f t="shared" ref="I9" si="6">H9+I7-I8</f>
        <v>8600</v>
      </c>
      <c r="J9" s="22">
        <f t="shared" ref="J9" si="7">I9+J7-J8</f>
        <v>8600</v>
      </c>
      <c r="K9" s="23"/>
    </row>
    <row r="10" spans="1:11" x14ac:dyDescent="0.3">
      <c r="A10" s="13" t="s">
        <v>8</v>
      </c>
      <c r="B10" s="14" t="s">
        <v>11</v>
      </c>
      <c r="C10" s="24" t="s">
        <v>44</v>
      </c>
      <c r="D10" s="25"/>
      <c r="E10" s="26">
        <f>SUMIFS(입고!C$2:C$84,입고사업장,$A10,입고품목,$B10)</f>
        <v>959000</v>
      </c>
      <c r="F10" s="26">
        <f>SUMIFS(입고!D$2:D$84,입고사업장,$A10,입고품목,$B10)</f>
        <v>929000</v>
      </c>
      <c r="G10" s="26">
        <f>SUMIFS(입고!E$2:E$84,입고사업장,$A10,입고품목,$B10)</f>
        <v>929000</v>
      </c>
      <c r="H10" s="26">
        <f>SUMIFS(입고!F$2:F$84,입고사업장,$A10,입고품목,$B10)</f>
        <v>929000</v>
      </c>
      <c r="I10" s="26">
        <f>SUMIFS(입고!G$2:G$84,입고사업장,$A10,입고품목,$B10)</f>
        <v>929000</v>
      </c>
      <c r="J10" s="26">
        <f>SUMIFS(입고!H$2:H$84,입고사업장,$A10,입고품목,$B10)</f>
        <v>929000</v>
      </c>
      <c r="K10" s="27">
        <f t="shared" ref="K10:K11" si="8">SUM(E10:J10)</f>
        <v>5604000</v>
      </c>
    </row>
    <row r="11" spans="1:11" x14ac:dyDescent="0.3">
      <c r="A11" s="13" t="s">
        <v>8</v>
      </c>
      <c r="B11" s="14" t="s">
        <v>11</v>
      </c>
      <c r="C11" s="15" t="s">
        <v>45</v>
      </c>
      <c r="D11" s="16"/>
      <c r="E11" s="17">
        <f>SUMIFS(출고!C$2:C$84,출고사업장,$A11,출고품목,$B11)</f>
        <v>863100</v>
      </c>
      <c r="F11" s="17">
        <f>SUMIFS(출고!D$2:D$84,출고사업장,$A11,출고품목,$B11)</f>
        <v>836100</v>
      </c>
      <c r="G11" s="17">
        <f>SUMIFS(출고!E$2:E$84,출고사업장,$A11,출고품목,$B11)</f>
        <v>836100</v>
      </c>
      <c r="H11" s="17">
        <f>SUMIFS(출고!F$2:F$84,출고사업장,$A11,출고품목,$B11)</f>
        <v>836100</v>
      </c>
      <c r="I11" s="17">
        <f>SUMIFS(출고!G$2:G$84,출고사업장,$A11,출고품목,$B11)</f>
        <v>836100</v>
      </c>
      <c r="J11" s="17">
        <f>SUMIFS(출고!H$2:H$84,출고사업장,$A11,출고품목,$B11)</f>
        <v>836100</v>
      </c>
      <c r="K11" s="18">
        <f t="shared" si="8"/>
        <v>5043600</v>
      </c>
    </row>
    <row r="12" spans="1:11" x14ac:dyDescent="0.3">
      <c r="A12" s="13" t="s">
        <v>8</v>
      </c>
      <c r="B12" s="19" t="s">
        <v>11</v>
      </c>
      <c r="C12" s="20" t="s">
        <v>46</v>
      </c>
      <c r="D12" s="21">
        <v>328200</v>
      </c>
      <c r="E12" s="22">
        <f t="shared" ref="E12" si="9">D12+E10-E11</f>
        <v>424100</v>
      </c>
      <c r="F12" s="22">
        <f t="shared" ref="F12" si="10">E12+F10-F11</f>
        <v>517000</v>
      </c>
      <c r="G12" s="22">
        <f t="shared" ref="G12" si="11">F12+G10-G11</f>
        <v>609900</v>
      </c>
      <c r="H12" s="22">
        <f t="shared" ref="H12" si="12">G12+H10-H11</f>
        <v>702800</v>
      </c>
      <c r="I12" s="22">
        <f t="shared" ref="I12" si="13">H12+I10-I11</f>
        <v>795700</v>
      </c>
      <c r="J12" s="22">
        <f t="shared" ref="J12" si="14">I12+J10-J11</f>
        <v>888600</v>
      </c>
      <c r="K12" s="23"/>
    </row>
    <row r="13" spans="1:11" x14ac:dyDescent="0.3">
      <c r="A13" s="13" t="s">
        <v>8</v>
      </c>
      <c r="B13" s="14" t="s">
        <v>12</v>
      </c>
      <c r="C13" s="24" t="s">
        <v>44</v>
      </c>
      <c r="D13" s="25"/>
      <c r="E13" s="26">
        <f>SUMIFS(입고!C$2:C$84,입고사업장,$A13,입고품목,$B13)</f>
        <v>2772500</v>
      </c>
      <c r="F13" s="26">
        <f>SUMIFS(입고!D$2:D$84,입고사업장,$A13,입고품목,$B13)</f>
        <v>2162500</v>
      </c>
      <c r="G13" s="26">
        <f>SUMIFS(입고!E$2:E$84,입고사업장,$A13,입고품목,$B13)</f>
        <v>2162500</v>
      </c>
      <c r="H13" s="26">
        <f>SUMIFS(입고!F$2:F$84,입고사업장,$A13,입고품목,$B13)</f>
        <v>1862500</v>
      </c>
      <c r="I13" s="26">
        <f>SUMIFS(입고!G$2:G$84,입고사업장,$A13,입고품목,$B13)</f>
        <v>2340500</v>
      </c>
      <c r="J13" s="26">
        <f>SUMIFS(입고!H$2:H$84,입고사업장,$A13,입고품목,$B13)</f>
        <v>2638500</v>
      </c>
      <c r="K13" s="27">
        <f t="shared" ref="K13:K14" si="15">SUM(E13:J13)</f>
        <v>13939000</v>
      </c>
    </row>
    <row r="14" spans="1:11" x14ac:dyDescent="0.3">
      <c r="A14" s="13" t="s">
        <v>8</v>
      </c>
      <c r="B14" s="14" t="s">
        <v>12</v>
      </c>
      <c r="C14" s="15" t="s">
        <v>45</v>
      </c>
      <c r="D14" s="16"/>
      <c r="E14" s="17">
        <f>SUMIFS(출고!C$2:C$84,출고사업장,$A14,출고품목,$B14)</f>
        <v>2495250</v>
      </c>
      <c r="F14" s="17">
        <f>SUMIFS(출고!D$2:D$84,출고사업장,$A14,출고품목,$B14)</f>
        <v>900000</v>
      </c>
      <c r="G14" s="17">
        <f>SUMIFS(출고!E$2:E$84,출고사업장,$A14,출고품목,$B14)</f>
        <v>1946250</v>
      </c>
      <c r="H14" s="17">
        <f>SUMIFS(출고!F$2:F$84,출고사업장,$A14,출고품목,$B14)</f>
        <v>1676250</v>
      </c>
      <c r="I14" s="17">
        <f>SUMIFS(출고!G$2:G$84,출고사업장,$A14,출고품목,$B14)</f>
        <v>2106450</v>
      </c>
      <c r="J14" s="17">
        <f>SUMIFS(출고!H$2:H$84,출고사업장,$A14,출고품목,$B14)</f>
        <v>2374650</v>
      </c>
      <c r="K14" s="18">
        <f t="shared" si="15"/>
        <v>11498850</v>
      </c>
    </row>
    <row r="15" spans="1:11" x14ac:dyDescent="0.3">
      <c r="A15" s="13" t="s">
        <v>8</v>
      </c>
      <c r="B15" s="19" t="s">
        <v>12</v>
      </c>
      <c r="C15" s="20" t="s">
        <v>46</v>
      </c>
      <c r="D15" s="21">
        <v>1688600</v>
      </c>
      <c r="E15" s="22">
        <f t="shared" ref="E15" si="16">D15+E13-E14</f>
        <v>1965850</v>
      </c>
      <c r="F15" s="22">
        <f t="shared" ref="F15" si="17">E15+F13-F14</f>
        <v>3228350</v>
      </c>
      <c r="G15" s="22">
        <f t="shared" ref="G15" si="18">F15+G13-G14</f>
        <v>3444600</v>
      </c>
      <c r="H15" s="22">
        <f t="shared" ref="H15" si="19">G15+H13-H14</f>
        <v>3630850</v>
      </c>
      <c r="I15" s="22">
        <f t="shared" ref="I15" si="20">H15+I13-I14</f>
        <v>3864900</v>
      </c>
      <c r="J15" s="22">
        <f t="shared" ref="J15" si="21">I15+J13-J14</f>
        <v>4128750</v>
      </c>
      <c r="K15" s="23"/>
    </row>
    <row r="16" spans="1:11" x14ac:dyDescent="0.3">
      <c r="A16" s="13" t="s">
        <v>8</v>
      </c>
      <c r="B16" s="14" t="s">
        <v>13</v>
      </c>
      <c r="C16" s="24" t="s">
        <v>44</v>
      </c>
      <c r="D16" s="25"/>
      <c r="E16" s="26">
        <f>SUMIFS(입고!C$2:C$84,입고사업장,$A16,입고품목,$B16)</f>
        <v>854000</v>
      </c>
      <c r="F16" s="26">
        <f>SUMIFS(입고!D$2:D$84,입고사업장,$A16,입고품목,$B16)</f>
        <v>516000</v>
      </c>
      <c r="G16" s="26">
        <f>SUMIFS(입고!E$2:E$84,입고사업장,$A16,입고품목,$B16)</f>
        <v>1064000</v>
      </c>
      <c r="H16" s="26">
        <f>SUMIFS(입고!F$2:F$84,입고사업장,$A16,입고품목,$B16)</f>
        <v>1164000</v>
      </c>
      <c r="I16" s="26">
        <f>SUMIFS(입고!G$2:G$84,입고사업장,$A16,입고품목,$B16)</f>
        <v>714000</v>
      </c>
      <c r="J16" s="26">
        <f>SUMIFS(입고!H$2:H$84,입고사업장,$A16,입고품목,$B16)</f>
        <v>904000</v>
      </c>
      <c r="K16" s="27">
        <f t="shared" ref="K16:K17" si="22">SUM(E16:J16)</f>
        <v>5216000</v>
      </c>
    </row>
    <row r="17" spans="1:11" x14ac:dyDescent="0.3">
      <c r="A17" s="13" t="s">
        <v>8</v>
      </c>
      <c r="B17" s="14" t="s">
        <v>13</v>
      </c>
      <c r="C17" s="15" t="s">
        <v>45</v>
      </c>
      <c r="D17" s="16"/>
      <c r="E17" s="17">
        <f>SUMIFS(출고!C$2:C$84,출고사업장,$A17,출고품목,$B17)</f>
        <v>768600</v>
      </c>
      <c r="F17" s="17">
        <f>SUMIFS(출고!D$2:D$84,출고사업장,$A17,출고품목,$B17)</f>
        <v>464400</v>
      </c>
      <c r="G17" s="17">
        <f>SUMIFS(출고!E$2:E$84,출고사업장,$A17,출고품목,$B17)</f>
        <v>945000</v>
      </c>
      <c r="H17" s="17">
        <f>SUMIFS(출고!F$2:F$84,출고사업장,$A17,출고품목,$B17)</f>
        <v>1047600</v>
      </c>
      <c r="I17" s="17">
        <f>SUMIFS(출고!G$2:G$84,출고사업장,$A17,출고품목,$B17)</f>
        <v>642600</v>
      </c>
      <c r="J17" s="17">
        <f>SUMIFS(출고!H$2:H$84,출고사업장,$A17,출고품목,$B17)</f>
        <v>813600</v>
      </c>
      <c r="K17" s="18">
        <f t="shared" si="22"/>
        <v>4681800</v>
      </c>
    </row>
    <row r="18" spans="1:11" ht="17.25" thickBot="1" x14ac:dyDescent="0.35">
      <c r="A18" s="28" t="s">
        <v>8</v>
      </c>
      <c r="B18" s="29" t="s">
        <v>13</v>
      </c>
      <c r="C18" s="30" t="s">
        <v>46</v>
      </c>
      <c r="D18" s="31">
        <v>304800</v>
      </c>
      <c r="E18" s="32">
        <f t="shared" ref="E18" si="23">D18+E16-E17</f>
        <v>390200</v>
      </c>
      <c r="F18" s="32">
        <f t="shared" ref="F18" si="24">E18+F16-F17</f>
        <v>441800</v>
      </c>
      <c r="G18" s="32">
        <f t="shared" ref="G18" si="25">F18+G16-G17</f>
        <v>560800</v>
      </c>
      <c r="H18" s="32">
        <f t="shared" ref="H18" si="26">G18+H16-H17</f>
        <v>677200</v>
      </c>
      <c r="I18" s="32">
        <f t="shared" ref="I18" si="27">H18+I16-I17</f>
        <v>748600</v>
      </c>
      <c r="J18" s="32">
        <f t="shared" ref="J18" si="28">I18+J16-J17</f>
        <v>839000</v>
      </c>
      <c r="K18" s="33"/>
    </row>
    <row r="19" spans="1:11" x14ac:dyDescent="0.3">
      <c r="A19" s="34" t="s">
        <v>14</v>
      </c>
      <c r="B19" s="35" t="s">
        <v>15</v>
      </c>
      <c r="C19" s="9" t="s">
        <v>44</v>
      </c>
      <c r="D19" s="10"/>
      <c r="E19" s="11">
        <f>SUMIFS(입고!C$2:C$84,입고사업장,$A19,입고품목,$B19)</f>
        <v>115000</v>
      </c>
      <c r="F19" s="11">
        <f>SUMIFS(입고!D$2:D$84,입고사업장,$A19,입고품목,$B19)</f>
        <v>100000</v>
      </c>
      <c r="G19" s="11">
        <f>SUMIFS(입고!E$2:E$84,입고사업장,$A19,입고품목,$B19)</f>
        <v>100000</v>
      </c>
      <c r="H19" s="11">
        <f>SUMIFS(입고!F$2:F$84,입고사업장,$A19,입고품목,$B19)</f>
        <v>100000</v>
      </c>
      <c r="I19" s="11">
        <f>SUMIFS(입고!G$2:G$84,입고사업장,$A19,입고품목,$B19)</f>
        <v>100000</v>
      </c>
      <c r="J19" s="11">
        <f>SUMIFS(입고!H$2:H$84,입고사업장,$A19,입고품목,$B19)</f>
        <v>100000</v>
      </c>
      <c r="K19" s="12">
        <f t="shared" ref="K19:K20" si="29">SUM(E19:J19)</f>
        <v>615000</v>
      </c>
    </row>
    <row r="20" spans="1:11" x14ac:dyDescent="0.3">
      <c r="A20" s="36" t="s">
        <v>14</v>
      </c>
      <c r="B20" s="37" t="s">
        <v>15</v>
      </c>
      <c r="C20" s="15" t="s">
        <v>45</v>
      </c>
      <c r="D20" s="16"/>
      <c r="E20" s="17">
        <f>SUMIFS(출고!C$2:C$84,출고사업장,$A20,출고품목,$B20)</f>
        <v>103500</v>
      </c>
      <c r="F20" s="17">
        <f>SUMIFS(출고!D$2:D$84,출고사업장,$A20,출고품목,$B20)</f>
        <v>90000</v>
      </c>
      <c r="G20" s="17">
        <f>SUMIFS(출고!E$2:E$84,출고사업장,$A20,출고품목,$B20)</f>
        <v>90000</v>
      </c>
      <c r="H20" s="17">
        <f>SUMIFS(출고!F$2:F$84,출고사업장,$A20,출고품목,$B20)</f>
        <v>90000</v>
      </c>
      <c r="I20" s="17">
        <f>SUMIFS(출고!G$2:G$84,출고사업장,$A20,출고품목,$B20)</f>
        <v>90000</v>
      </c>
      <c r="J20" s="17">
        <f>SUMIFS(출고!H$2:H$84,출고사업장,$A20,출고품목,$B20)</f>
        <v>90000</v>
      </c>
      <c r="K20" s="18">
        <f t="shared" si="29"/>
        <v>553500</v>
      </c>
    </row>
    <row r="21" spans="1:11" x14ac:dyDescent="0.3">
      <c r="A21" s="36" t="s">
        <v>14</v>
      </c>
      <c r="B21" s="38" t="s">
        <v>15</v>
      </c>
      <c r="C21" s="20" t="s">
        <v>46</v>
      </c>
      <c r="D21" s="21">
        <v>36500</v>
      </c>
      <c r="E21" s="22">
        <f t="shared" ref="E21" si="30">D21+E19-E20</f>
        <v>48000</v>
      </c>
      <c r="F21" s="22">
        <f t="shared" ref="F21" si="31">E21+F19-F20</f>
        <v>58000</v>
      </c>
      <c r="G21" s="22">
        <f t="shared" ref="G21" si="32">F21+G19-G20</f>
        <v>68000</v>
      </c>
      <c r="H21" s="22">
        <f t="shared" ref="H21" si="33">G21+H19-H20</f>
        <v>78000</v>
      </c>
      <c r="I21" s="22">
        <f t="shared" ref="I21" si="34">H21+I19-I20</f>
        <v>88000</v>
      </c>
      <c r="J21" s="22">
        <f t="shared" ref="J21" si="35">I21+J19-J20</f>
        <v>98000</v>
      </c>
      <c r="K21" s="23"/>
    </row>
    <row r="22" spans="1:11" x14ac:dyDescent="0.3">
      <c r="A22" s="36" t="s">
        <v>14</v>
      </c>
      <c r="B22" s="37" t="s">
        <v>16</v>
      </c>
      <c r="C22" s="24" t="s">
        <v>44</v>
      </c>
      <c r="D22" s="25"/>
      <c r="E22" s="26">
        <f>SUMIFS(입고!C$2:C$84,입고사업장,$A22,입고품목,$B22)</f>
        <v>15000</v>
      </c>
      <c r="F22" s="26">
        <f>SUMIFS(입고!D$2:D$84,입고사업장,$A22,입고품목,$B22)</f>
        <v>10000</v>
      </c>
      <c r="G22" s="26">
        <f>SUMIFS(입고!E$2:E$84,입고사업장,$A22,입고품목,$B22)</f>
        <v>10000</v>
      </c>
      <c r="H22" s="26">
        <f>SUMIFS(입고!F$2:F$84,입고사업장,$A22,입고품목,$B22)</f>
        <v>10000</v>
      </c>
      <c r="I22" s="26">
        <f>SUMIFS(입고!G$2:G$84,입고사업장,$A22,입고품목,$B22)</f>
        <v>10000</v>
      </c>
      <c r="J22" s="26">
        <f>SUMIFS(입고!H$2:H$84,입고사업장,$A22,입고품목,$B22)</f>
        <v>10000</v>
      </c>
      <c r="K22" s="27">
        <f t="shared" ref="K22:K23" si="36">SUM(E22:J22)</f>
        <v>65000</v>
      </c>
    </row>
    <row r="23" spans="1:11" x14ac:dyDescent="0.3">
      <c r="A23" s="36" t="s">
        <v>14</v>
      </c>
      <c r="B23" s="37" t="s">
        <v>16</v>
      </c>
      <c r="C23" s="15" t="s">
        <v>45</v>
      </c>
      <c r="D23" s="16"/>
      <c r="E23" s="17">
        <f>SUMIFS(출고!C$2:C$84,출고사업장,$A23,출고품목,$B23)</f>
        <v>13500</v>
      </c>
      <c r="F23" s="17">
        <f>SUMIFS(출고!D$2:D$84,출고사업장,$A23,출고품목,$B23)</f>
        <v>9000</v>
      </c>
      <c r="G23" s="17">
        <f>SUMIFS(출고!E$2:E$84,출고사업장,$A23,출고품목,$B23)</f>
        <v>9000</v>
      </c>
      <c r="H23" s="17">
        <f>SUMIFS(출고!F$2:F$84,출고사업장,$A23,출고품목,$B23)</f>
        <v>9000</v>
      </c>
      <c r="I23" s="17">
        <f>SUMIFS(출고!G$2:G$84,출고사업장,$A23,출고품목,$B23)</f>
        <v>9000</v>
      </c>
      <c r="J23" s="17">
        <f>SUMIFS(출고!H$2:H$84,출고사업장,$A23,출고품목,$B23)</f>
        <v>9000</v>
      </c>
      <c r="K23" s="18">
        <f t="shared" si="36"/>
        <v>58500</v>
      </c>
    </row>
    <row r="24" spans="1:11" x14ac:dyDescent="0.3">
      <c r="A24" s="36" t="s">
        <v>14</v>
      </c>
      <c r="B24" s="38" t="s">
        <v>16</v>
      </c>
      <c r="C24" s="20" t="s">
        <v>46</v>
      </c>
      <c r="D24" s="21">
        <v>4000</v>
      </c>
      <c r="E24" s="22">
        <f t="shared" ref="E24" si="37">D24+E22-E23</f>
        <v>5500</v>
      </c>
      <c r="F24" s="22">
        <f t="shared" ref="F24" si="38">E24+F22-F23</f>
        <v>6500</v>
      </c>
      <c r="G24" s="22">
        <f t="shared" ref="G24" si="39">F24+G22-G23</f>
        <v>7500</v>
      </c>
      <c r="H24" s="22">
        <f t="shared" ref="H24" si="40">G24+H22-H23</f>
        <v>8500</v>
      </c>
      <c r="I24" s="22">
        <f t="shared" ref="I24" si="41">H24+I22-I23</f>
        <v>9500</v>
      </c>
      <c r="J24" s="22">
        <f t="shared" ref="J24" si="42">I24+J22-J23</f>
        <v>10500</v>
      </c>
      <c r="K24" s="23"/>
    </row>
    <row r="25" spans="1:11" x14ac:dyDescent="0.3">
      <c r="A25" s="36" t="s">
        <v>14</v>
      </c>
      <c r="B25" s="37" t="s">
        <v>17</v>
      </c>
      <c r="C25" s="24" t="s">
        <v>44</v>
      </c>
      <c r="D25" s="25"/>
      <c r="E25" s="26">
        <f>SUMIFS(입고!C$2:C$84,입고사업장,$A25,입고품목,$B25)</f>
        <v>7898000</v>
      </c>
      <c r="F25" s="26">
        <f>SUMIFS(입고!D$2:D$84,입고사업장,$A25,입고품목,$B25)</f>
        <v>5098000</v>
      </c>
      <c r="G25" s="26">
        <f>SUMIFS(입고!E$2:E$84,입고사업장,$A25,입고품목,$B25)</f>
        <v>4403000</v>
      </c>
      <c r="H25" s="26">
        <f>SUMIFS(입고!F$2:F$84,입고사업장,$A25,입고품목,$B25)</f>
        <v>3178000</v>
      </c>
      <c r="I25" s="26">
        <f>SUMIFS(입고!G$2:G$84,입고사업장,$A25,입고품목,$B25)</f>
        <v>1938000</v>
      </c>
      <c r="J25" s="26">
        <f>SUMIFS(입고!H$2:H$84,입고사업장,$A25,입고품목,$B25)</f>
        <v>1438000</v>
      </c>
      <c r="K25" s="27">
        <f t="shared" ref="K25:K26" si="43">SUM(E25:J25)</f>
        <v>23953000</v>
      </c>
    </row>
    <row r="26" spans="1:11" x14ac:dyDescent="0.3">
      <c r="A26" s="36" t="s">
        <v>14</v>
      </c>
      <c r="B26" s="37" t="s">
        <v>17</v>
      </c>
      <c r="C26" s="15" t="s">
        <v>45</v>
      </c>
      <c r="D26" s="16"/>
      <c r="E26" s="17">
        <f>SUMIFS(출고!C$2:C$84,출고사업장,$A26,출고품목,$B26)</f>
        <v>7108200</v>
      </c>
      <c r="F26" s="17">
        <f>SUMIFS(출고!D$2:D$84,출고사업장,$A26,출고품목,$B26)</f>
        <v>4588200</v>
      </c>
      <c r="G26" s="17">
        <f>SUMIFS(출고!E$2:E$84,출고사업장,$A26,출고품목,$B26)</f>
        <v>3962700</v>
      </c>
      <c r="H26" s="17">
        <f>SUMIFS(출고!F$2:F$84,출고사업장,$A26,출고품목,$B26)</f>
        <v>2781000</v>
      </c>
      <c r="I26" s="17">
        <f>SUMIFS(출고!G$2:G$84,출고사업장,$A26,출고품목,$B26)</f>
        <v>1744200</v>
      </c>
      <c r="J26" s="17">
        <f>SUMIFS(출고!H$2:H$84,출고사업장,$A26,출고품목,$B26)</f>
        <v>997200</v>
      </c>
      <c r="K26" s="18">
        <f t="shared" si="43"/>
        <v>21181500</v>
      </c>
    </row>
    <row r="27" spans="1:11" x14ac:dyDescent="0.3">
      <c r="A27" s="36" t="s">
        <v>14</v>
      </c>
      <c r="B27" s="38" t="s">
        <v>17</v>
      </c>
      <c r="C27" s="20" t="s">
        <v>46</v>
      </c>
      <c r="D27" s="21">
        <v>1844700</v>
      </c>
      <c r="E27" s="22">
        <f t="shared" ref="E27" si="44">D27+E25-E26</f>
        <v>2634500</v>
      </c>
      <c r="F27" s="22">
        <f t="shared" ref="F27" si="45">E27+F25-F26</f>
        <v>3144300</v>
      </c>
      <c r="G27" s="22">
        <f t="shared" ref="G27" si="46">F27+G25-G26</f>
        <v>3584600</v>
      </c>
      <c r="H27" s="22">
        <f t="shared" ref="H27" si="47">G27+H25-H26</f>
        <v>3981600</v>
      </c>
      <c r="I27" s="22">
        <f t="shared" ref="I27" si="48">H27+I25-I26</f>
        <v>4175400</v>
      </c>
      <c r="J27" s="22">
        <f t="shared" ref="J27" si="49">I27+J25-J26</f>
        <v>4616200</v>
      </c>
      <c r="K27" s="23"/>
    </row>
    <row r="28" spans="1:11" x14ac:dyDescent="0.3">
      <c r="A28" s="36" t="s">
        <v>14</v>
      </c>
      <c r="B28" s="37" t="s">
        <v>18</v>
      </c>
      <c r="C28" s="24" t="s">
        <v>44</v>
      </c>
      <c r="D28" s="25"/>
      <c r="E28" s="26">
        <f>SUMIFS(입고!C$2:C$84,입고사업장,$A28,입고품목,$B28)</f>
        <v>3109000</v>
      </c>
      <c r="F28" s="26">
        <f>SUMIFS(입고!D$2:D$84,입고사업장,$A28,입고품목,$B28)</f>
        <v>2617000</v>
      </c>
      <c r="G28" s="26">
        <f>SUMIFS(입고!E$2:E$84,입고사업장,$A28,입고품목,$B28)</f>
        <v>3003000</v>
      </c>
      <c r="H28" s="26">
        <f>SUMIFS(입고!F$2:F$84,입고사업장,$A28,입고품목,$B28)</f>
        <v>2520000</v>
      </c>
      <c r="I28" s="26">
        <f>SUMIFS(입고!G$2:G$84,입고사업장,$A28,입고품목,$B28)</f>
        <v>2025000</v>
      </c>
      <c r="J28" s="26">
        <f>SUMIFS(입고!H$2:H$84,입고사업장,$A28,입고품목,$B28)</f>
        <v>1680000</v>
      </c>
      <c r="K28" s="27">
        <f t="shared" ref="K28:K29" si="50">SUM(E28:J28)</f>
        <v>14954000</v>
      </c>
    </row>
    <row r="29" spans="1:11" x14ac:dyDescent="0.3">
      <c r="A29" s="36" t="s">
        <v>14</v>
      </c>
      <c r="B29" s="37" t="s">
        <v>18</v>
      </c>
      <c r="C29" s="15" t="s">
        <v>45</v>
      </c>
      <c r="D29" s="16"/>
      <c r="E29" s="17">
        <f>SUMIFS(출고!C$2:C$84,출고사업장,$A29,출고품목,$B29)</f>
        <v>2798100</v>
      </c>
      <c r="F29" s="17">
        <f>SUMIFS(출고!D$2:D$84,출고사업장,$A29,출고품목,$B29)</f>
        <v>2161800</v>
      </c>
      <c r="G29" s="17">
        <f>SUMIFS(출고!E$2:E$84,출고사업장,$A29,출고품목,$B29)</f>
        <v>2702700</v>
      </c>
      <c r="H29" s="17">
        <f>SUMIFS(출고!F$2:F$84,출고사업장,$A29,출고품목,$B29)</f>
        <v>2268000</v>
      </c>
      <c r="I29" s="17">
        <f>SUMIFS(출고!G$2:G$84,출고사업장,$A29,출고품목,$B29)</f>
        <v>1822500</v>
      </c>
      <c r="J29" s="17">
        <f>SUMIFS(출고!H$2:H$84,출고사업장,$A29,출고품목,$B29)</f>
        <v>1512000</v>
      </c>
      <c r="K29" s="18">
        <f t="shared" si="50"/>
        <v>13265100</v>
      </c>
    </row>
    <row r="30" spans="1:11" x14ac:dyDescent="0.3">
      <c r="A30" s="36" t="s">
        <v>14</v>
      </c>
      <c r="B30" s="38" t="s">
        <v>18</v>
      </c>
      <c r="C30" s="20" t="s">
        <v>46</v>
      </c>
      <c r="D30" s="21">
        <v>1111900</v>
      </c>
      <c r="E30" s="22">
        <f t="shared" ref="E30" si="51">D30+E28-E29</f>
        <v>1422800</v>
      </c>
      <c r="F30" s="22">
        <f t="shared" ref="F30" si="52">E30+F28-F29</f>
        <v>1878000</v>
      </c>
      <c r="G30" s="22">
        <f t="shared" ref="G30" si="53">F30+G28-G29</f>
        <v>2178300</v>
      </c>
      <c r="H30" s="22">
        <f t="shared" ref="H30" si="54">G30+H28-H29</f>
        <v>2430300</v>
      </c>
      <c r="I30" s="22">
        <f t="shared" ref="I30" si="55">H30+I28-I29</f>
        <v>2632800</v>
      </c>
      <c r="J30" s="22">
        <f t="shared" ref="J30" si="56">I30+J28-J29</f>
        <v>2800800</v>
      </c>
      <c r="K30" s="23"/>
    </row>
    <row r="31" spans="1:11" x14ac:dyDescent="0.3">
      <c r="A31" s="36" t="s">
        <v>14</v>
      </c>
      <c r="B31" s="37" t="s">
        <v>19</v>
      </c>
      <c r="C31" s="24" t="s">
        <v>44</v>
      </c>
      <c r="D31" s="25"/>
      <c r="E31" s="26">
        <f>SUMIFS(입고!C$2:C$84,입고사업장,$A31,입고품목,$B31)</f>
        <v>6653000</v>
      </c>
      <c r="F31" s="26">
        <f>SUMIFS(입고!D$2:D$84,입고사업장,$A31,입고품목,$B31)</f>
        <v>4363000</v>
      </c>
      <c r="G31" s="26">
        <f>SUMIFS(입고!E$2:E$84,입고사업장,$A31,입고품목,$B31)</f>
        <v>3233000</v>
      </c>
      <c r="H31" s="26">
        <f>SUMIFS(입고!F$2:F$84,입고사업장,$A31,입고품목,$B31)</f>
        <v>2855000</v>
      </c>
      <c r="I31" s="26">
        <f>SUMIFS(입고!G$2:G$84,입고사업장,$A31,입고품목,$B31)</f>
        <v>1825000</v>
      </c>
      <c r="J31" s="26">
        <f>SUMIFS(입고!H$2:H$84,입고사업장,$A31,입고품목,$B31)</f>
        <v>1563000</v>
      </c>
      <c r="K31" s="27">
        <f t="shared" ref="K31:K32" si="57">SUM(E31:J31)</f>
        <v>20492000</v>
      </c>
    </row>
    <row r="32" spans="1:11" x14ac:dyDescent="0.3">
      <c r="A32" s="36" t="s">
        <v>14</v>
      </c>
      <c r="B32" s="37" t="s">
        <v>19</v>
      </c>
      <c r="C32" s="15" t="s">
        <v>45</v>
      </c>
      <c r="D32" s="16"/>
      <c r="E32" s="17">
        <f>SUMIFS(출고!C$2:C$84,출고사업장,$A32,출고품목,$B32)</f>
        <v>5987700</v>
      </c>
      <c r="F32" s="17">
        <f>SUMIFS(출고!D$2:D$84,출고사업장,$A32,출고품목,$B32)</f>
        <v>3828600</v>
      </c>
      <c r="G32" s="17">
        <f>SUMIFS(출고!E$2:E$84,출고사업장,$A32,출고품목,$B32)</f>
        <v>2909700</v>
      </c>
      <c r="H32" s="17">
        <f>SUMIFS(출고!F$2:F$84,출고사업장,$A32,출고품목,$B32)</f>
        <v>1584900</v>
      </c>
      <c r="I32" s="17">
        <f>SUMIFS(출고!G$2:G$84,출고사업장,$A32,출고품목,$B32)</f>
        <v>1642500</v>
      </c>
      <c r="J32" s="17">
        <f>SUMIFS(출고!H$2:H$84,출고사업장,$A32,출고품목,$B32)</f>
        <v>1086300</v>
      </c>
      <c r="K32" s="18">
        <f t="shared" si="57"/>
        <v>17039700</v>
      </c>
    </row>
    <row r="33" spans="1:11" x14ac:dyDescent="0.3">
      <c r="A33" s="36" t="s">
        <v>14</v>
      </c>
      <c r="B33" s="38" t="s">
        <v>19</v>
      </c>
      <c r="C33" s="20" t="s">
        <v>46</v>
      </c>
      <c r="D33" s="21">
        <v>2101500</v>
      </c>
      <c r="E33" s="22">
        <f t="shared" ref="E33" si="58">D33+E31-E32</f>
        <v>2766800</v>
      </c>
      <c r="F33" s="22">
        <f t="shared" ref="F33" si="59">E33+F31-F32</f>
        <v>3301200</v>
      </c>
      <c r="G33" s="22">
        <f t="shared" ref="G33" si="60">F33+G31-G32</f>
        <v>3624500</v>
      </c>
      <c r="H33" s="22">
        <f t="shared" ref="H33" si="61">G33+H31-H32</f>
        <v>4894600</v>
      </c>
      <c r="I33" s="22">
        <f t="shared" ref="I33" si="62">H33+I31-I32</f>
        <v>5077100</v>
      </c>
      <c r="J33" s="22">
        <f t="shared" ref="J33" si="63">I33+J31-J32</f>
        <v>5553800</v>
      </c>
      <c r="K33" s="23"/>
    </row>
    <row r="34" spans="1:11" x14ac:dyDescent="0.3">
      <c r="A34" s="36" t="s">
        <v>14</v>
      </c>
      <c r="B34" s="37" t="s">
        <v>20</v>
      </c>
      <c r="C34" s="24" t="s">
        <v>44</v>
      </c>
      <c r="D34" s="25"/>
      <c r="E34" s="26">
        <f>SUMIFS(입고!C$2:C$84,입고사업장,$A34,입고품목,$B34)</f>
        <v>4888000</v>
      </c>
      <c r="F34" s="26">
        <f>SUMIFS(입고!D$2:D$84,입고사업장,$A34,입고품목,$B34)</f>
        <v>2116000</v>
      </c>
      <c r="G34" s="26">
        <f>SUMIFS(입고!E$2:E$84,입고사업장,$A34,입고품목,$B34)</f>
        <v>4304000</v>
      </c>
      <c r="H34" s="26">
        <f>SUMIFS(입고!F$2:F$84,입고사업장,$A34,입고품목,$B34)</f>
        <v>3942000</v>
      </c>
      <c r="I34" s="26">
        <f>SUMIFS(입고!G$2:G$84,입고사업장,$A34,입고품목,$B34)</f>
        <v>3894000</v>
      </c>
      <c r="J34" s="26">
        <f>SUMIFS(입고!H$2:H$84,입고사업장,$A34,입고품목,$B34)</f>
        <v>3784000</v>
      </c>
      <c r="K34" s="27">
        <f t="shared" ref="K34:K35" si="64">SUM(E34:J34)</f>
        <v>22928000</v>
      </c>
    </row>
    <row r="35" spans="1:11" x14ac:dyDescent="0.3">
      <c r="A35" s="36" t="s">
        <v>14</v>
      </c>
      <c r="B35" s="37" t="s">
        <v>20</v>
      </c>
      <c r="C35" s="15" t="s">
        <v>45</v>
      </c>
      <c r="D35" s="16"/>
      <c r="E35" s="17">
        <f>SUMIFS(출고!C$2:C$84,출고사업장,$A35,출고품목,$B35)</f>
        <v>4399200</v>
      </c>
      <c r="F35" s="17">
        <f>SUMIFS(출고!D$2:D$84,출고사업장,$A35,출고품목,$B35)</f>
        <v>1904400</v>
      </c>
      <c r="G35" s="17">
        <f>SUMIFS(출고!E$2:E$84,출고사업장,$A35,출고품목,$B35)</f>
        <v>3873600</v>
      </c>
      <c r="H35" s="17">
        <f>SUMIFS(출고!F$2:F$84,출고사업장,$A35,출고품목,$B35)</f>
        <v>3547800</v>
      </c>
      <c r="I35" s="17">
        <f>SUMIFS(출고!G$2:G$84,출고사업장,$A35,출고품목,$B35)</f>
        <v>3504600</v>
      </c>
      <c r="J35" s="17">
        <f>SUMIFS(출고!H$2:H$84,출고사업장,$A35,출고품목,$B35)</f>
        <v>3405600</v>
      </c>
      <c r="K35" s="18">
        <f t="shared" si="64"/>
        <v>20635200</v>
      </c>
    </row>
    <row r="36" spans="1:11" x14ac:dyDescent="0.3">
      <c r="A36" s="36" t="s">
        <v>14</v>
      </c>
      <c r="B36" s="38" t="s">
        <v>20</v>
      </c>
      <c r="C36" s="20" t="s">
        <v>46</v>
      </c>
      <c r="D36" s="21">
        <v>1342000</v>
      </c>
      <c r="E36" s="22">
        <f t="shared" ref="E36" si="65">D36+E34-E35</f>
        <v>1830800</v>
      </c>
      <c r="F36" s="22">
        <f t="shared" ref="F36" si="66">E36+F34-F35</f>
        <v>2042400</v>
      </c>
      <c r="G36" s="22">
        <f t="shared" ref="G36" si="67">F36+G34-G35</f>
        <v>2472800</v>
      </c>
      <c r="H36" s="22">
        <f t="shared" ref="H36" si="68">G36+H34-H35</f>
        <v>2867000</v>
      </c>
      <c r="I36" s="22">
        <f t="shared" ref="I36" si="69">H36+I34-I35</f>
        <v>3256400</v>
      </c>
      <c r="J36" s="22">
        <f t="shared" ref="J36" si="70">I36+J34-J35</f>
        <v>3634800</v>
      </c>
      <c r="K36" s="23"/>
    </row>
    <row r="37" spans="1:11" x14ac:dyDescent="0.3">
      <c r="A37" s="36" t="s">
        <v>14</v>
      </c>
      <c r="B37" s="37" t="s">
        <v>21</v>
      </c>
      <c r="C37" s="24" t="s">
        <v>44</v>
      </c>
      <c r="D37" s="25"/>
      <c r="E37" s="26">
        <f>SUMIFS(입고!C$2:C$84,입고사업장,$A37,입고품목,$B37)</f>
        <v>94000</v>
      </c>
      <c r="F37" s="26">
        <f>SUMIFS(입고!D$2:D$84,입고사업장,$A37,입고품목,$B37)</f>
        <v>85000</v>
      </c>
      <c r="G37" s="26">
        <f>SUMIFS(입고!E$2:E$84,입고사업장,$A37,입고품목,$B37)</f>
        <v>93000</v>
      </c>
      <c r="H37" s="26">
        <f>SUMIFS(입고!F$2:F$84,입고사업장,$A37,입고품목,$B37)</f>
        <v>78000</v>
      </c>
      <c r="I37" s="26">
        <f>SUMIFS(입고!G$2:G$84,입고사업장,$A37,입고품목,$B37)</f>
        <v>44000</v>
      </c>
      <c r="J37" s="26">
        <f>SUMIFS(입고!H$2:H$84,입고사업장,$A37,입고품목,$B37)</f>
        <v>41000</v>
      </c>
      <c r="K37" s="27">
        <f t="shared" ref="K37:K38" si="71">SUM(E37:J37)</f>
        <v>435000</v>
      </c>
    </row>
    <row r="38" spans="1:11" x14ac:dyDescent="0.3">
      <c r="A38" s="36" t="s">
        <v>14</v>
      </c>
      <c r="B38" s="37" t="s">
        <v>21</v>
      </c>
      <c r="C38" s="15" t="s">
        <v>45</v>
      </c>
      <c r="D38" s="16"/>
      <c r="E38" s="17">
        <f>SUMIFS(출고!C$2:C$84,출고사업장,$A38,출고품목,$B38)</f>
        <v>84600</v>
      </c>
      <c r="F38" s="17">
        <f>SUMIFS(출고!D$2:D$84,출고사업장,$A38,출고품목,$B38)</f>
        <v>76500</v>
      </c>
      <c r="G38" s="17">
        <f>SUMIFS(출고!E$2:E$84,출고사업장,$A38,출고품목,$B38)</f>
        <v>83700</v>
      </c>
      <c r="H38" s="17">
        <f>SUMIFS(출고!F$2:F$84,출고사업장,$A38,출고품목,$B38)</f>
        <v>70200</v>
      </c>
      <c r="I38" s="17">
        <f>SUMIFS(출고!G$2:G$84,출고사업장,$A38,출고품목,$B38)</f>
        <v>39600</v>
      </c>
      <c r="J38" s="17">
        <f>SUMIFS(출고!H$2:H$84,출고사업장,$A38,출고품목,$B38)</f>
        <v>36900</v>
      </c>
      <c r="K38" s="18">
        <f t="shared" si="71"/>
        <v>391500</v>
      </c>
    </row>
    <row r="39" spans="1:11" x14ac:dyDescent="0.3">
      <c r="A39" s="36" t="s">
        <v>14</v>
      </c>
      <c r="B39" s="38" t="s">
        <v>21</v>
      </c>
      <c r="C39" s="20" t="s">
        <v>46</v>
      </c>
      <c r="D39" s="21">
        <v>28700</v>
      </c>
      <c r="E39" s="22">
        <f t="shared" ref="E39" si="72">D39+E37-E38</f>
        <v>38100</v>
      </c>
      <c r="F39" s="22">
        <f t="shared" ref="F39" si="73">E39+F37-F38</f>
        <v>46600</v>
      </c>
      <c r="G39" s="22">
        <f t="shared" ref="G39" si="74">F39+G37-G38</f>
        <v>55900</v>
      </c>
      <c r="H39" s="22">
        <f t="shared" ref="H39" si="75">G39+H37-H38</f>
        <v>63700</v>
      </c>
      <c r="I39" s="22">
        <f t="shared" ref="I39" si="76">H39+I37-I38</f>
        <v>68100</v>
      </c>
      <c r="J39" s="22">
        <f t="shared" ref="J39" si="77">I39+J37-J38</f>
        <v>72200</v>
      </c>
      <c r="K39" s="23"/>
    </row>
    <row r="40" spans="1:11" x14ac:dyDescent="0.3">
      <c r="A40" s="36" t="s">
        <v>14</v>
      </c>
      <c r="B40" s="37" t="s">
        <v>22</v>
      </c>
      <c r="C40" s="24" t="s">
        <v>44</v>
      </c>
      <c r="D40" s="25"/>
      <c r="E40" s="26">
        <f>SUMIFS(입고!C$2:C$84,입고사업장,$A40,입고품목,$B40)</f>
        <v>2896000</v>
      </c>
      <c r="F40" s="26">
        <f>SUMIFS(입고!D$2:D$84,입고사업장,$A40,입고품목,$B40)</f>
        <v>2329000</v>
      </c>
      <c r="G40" s="26">
        <f>SUMIFS(입고!E$2:E$84,입고사업장,$A40,입고품목,$B40)</f>
        <v>2236000</v>
      </c>
      <c r="H40" s="26">
        <f>SUMIFS(입고!F$2:F$84,입고사업장,$A40,입고품목,$B40)</f>
        <v>1957000</v>
      </c>
      <c r="I40" s="26">
        <f>SUMIFS(입고!G$2:G$84,입고사업장,$A40,입고품목,$B40)</f>
        <v>1403000</v>
      </c>
      <c r="J40" s="26">
        <f>SUMIFS(입고!H$2:H$84,입고사업장,$A40,입고품목,$B40)</f>
        <v>753000</v>
      </c>
      <c r="K40" s="27">
        <f t="shared" ref="K40:K41" si="78">SUM(E40:J40)</f>
        <v>11574000</v>
      </c>
    </row>
    <row r="41" spans="1:11" x14ac:dyDescent="0.3">
      <c r="A41" s="36" t="s">
        <v>14</v>
      </c>
      <c r="B41" s="37" t="s">
        <v>22</v>
      </c>
      <c r="C41" s="15" t="s">
        <v>45</v>
      </c>
      <c r="D41" s="16"/>
      <c r="E41" s="17">
        <f>SUMIFS(출고!C$2:C$84,출고사업장,$A41,출고품목,$B41)</f>
        <v>2606400</v>
      </c>
      <c r="F41" s="17">
        <f>SUMIFS(출고!D$2:D$84,출고사업장,$A41,출고품목,$B41)</f>
        <v>2096100</v>
      </c>
      <c r="G41" s="17">
        <f>SUMIFS(출고!E$2:E$84,출고사업장,$A41,출고품목,$B41)</f>
        <v>2012400</v>
      </c>
      <c r="H41" s="17">
        <f>SUMIFS(출고!F$2:F$84,출고사업장,$A41,출고품목,$B41)</f>
        <v>1761300</v>
      </c>
      <c r="I41" s="17">
        <f>SUMIFS(출고!G$2:G$84,출고사업장,$A41,출고품목,$B41)</f>
        <v>1262700</v>
      </c>
      <c r="J41" s="17">
        <f>SUMIFS(출고!H$2:H$84,출고사업장,$A41,출고품목,$B41)</f>
        <v>677700</v>
      </c>
      <c r="K41" s="18">
        <f t="shared" si="78"/>
        <v>10416600</v>
      </c>
    </row>
    <row r="42" spans="1:11" x14ac:dyDescent="0.3">
      <c r="A42" s="36" t="s">
        <v>14</v>
      </c>
      <c r="B42" s="38" t="s">
        <v>22</v>
      </c>
      <c r="C42" s="20" t="s">
        <v>46</v>
      </c>
      <c r="D42" s="21">
        <v>789900</v>
      </c>
      <c r="E42" s="22">
        <f t="shared" ref="E42" si="79">D42+E40-E41</f>
        <v>1079500</v>
      </c>
      <c r="F42" s="22">
        <f t="shared" ref="F42" si="80">E42+F40-F41</f>
        <v>1312400</v>
      </c>
      <c r="G42" s="22">
        <f t="shared" ref="G42" si="81">F42+G40-G41</f>
        <v>1536000</v>
      </c>
      <c r="H42" s="22">
        <f t="shared" ref="H42" si="82">G42+H40-H41</f>
        <v>1731700</v>
      </c>
      <c r="I42" s="22">
        <f t="shared" ref="I42" si="83">H42+I40-I41</f>
        <v>1872000</v>
      </c>
      <c r="J42" s="22">
        <f t="shared" ref="J42" si="84">I42+J40-J41</f>
        <v>1947300</v>
      </c>
      <c r="K42" s="23"/>
    </row>
    <row r="43" spans="1:11" x14ac:dyDescent="0.3">
      <c r="A43" s="36" t="s">
        <v>14</v>
      </c>
      <c r="B43" s="37" t="s">
        <v>23</v>
      </c>
      <c r="C43" s="24" t="s">
        <v>44</v>
      </c>
      <c r="D43" s="25"/>
      <c r="E43" s="26">
        <f>SUMIFS(입고!C$2:C$84,입고사업장,$A43,입고품목,$B43)</f>
        <v>244000</v>
      </c>
      <c r="F43" s="26">
        <f>SUMIFS(입고!D$2:D$84,입고사업장,$A43,입고품목,$B43)</f>
        <v>232000</v>
      </c>
      <c r="G43" s="26">
        <f>SUMIFS(입고!E$2:E$84,입고사업장,$A43,입고품목,$B43)</f>
        <v>217000</v>
      </c>
      <c r="H43" s="26">
        <f>SUMIFS(입고!F$2:F$84,입고사업장,$A43,입고품목,$B43)</f>
        <v>202000</v>
      </c>
      <c r="I43" s="26">
        <f>SUMIFS(입고!G$2:G$84,입고사업장,$A43,입고품목,$B43)</f>
        <v>172000</v>
      </c>
      <c r="J43" s="26">
        <f>SUMIFS(입고!H$2:H$84,입고사업장,$A43,입고품목,$B43)</f>
        <v>127000</v>
      </c>
      <c r="K43" s="27">
        <f t="shared" ref="K43:K44" si="85">SUM(E43:J43)</f>
        <v>1194000</v>
      </c>
    </row>
    <row r="44" spans="1:11" x14ac:dyDescent="0.3">
      <c r="A44" s="36" t="s">
        <v>14</v>
      </c>
      <c r="B44" s="37" t="s">
        <v>23</v>
      </c>
      <c r="C44" s="15" t="s">
        <v>45</v>
      </c>
      <c r="D44" s="16"/>
      <c r="E44" s="17">
        <f>SUMIFS(출고!C$2:C$84,출고사업장,$A44,출고품목,$B44)</f>
        <v>219600</v>
      </c>
      <c r="F44" s="17">
        <f>SUMIFS(출고!D$2:D$84,출고사업장,$A44,출고품목,$B44)</f>
        <v>208800</v>
      </c>
      <c r="G44" s="17">
        <f>SUMIFS(출고!E$2:E$84,출고사업장,$A44,출고품목,$B44)</f>
        <v>195300</v>
      </c>
      <c r="H44" s="17">
        <f>SUMIFS(출고!F$2:F$84,출고사업장,$A44,출고품목,$B44)</f>
        <v>181800</v>
      </c>
      <c r="I44" s="17">
        <f>SUMIFS(출고!G$2:G$84,출고사업장,$A44,출고품목,$B44)</f>
        <v>154800</v>
      </c>
      <c r="J44" s="17">
        <f>SUMIFS(출고!H$2:H$84,출고사업장,$A44,출고품목,$B44)</f>
        <v>114300</v>
      </c>
      <c r="K44" s="18">
        <f t="shared" si="85"/>
        <v>1074600</v>
      </c>
    </row>
    <row r="45" spans="1:11" x14ac:dyDescent="0.3">
      <c r="A45" s="36" t="s">
        <v>14</v>
      </c>
      <c r="B45" s="38" t="s">
        <v>23</v>
      </c>
      <c r="C45" s="20" t="s">
        <v>46</v>
      </c>
      <c r="D45" s="21">
        <v>76200</v>
      </c>
      <c r="E45" s="22">
        <f t="shared" ref="E45" si="86">D45+E43-E44</f>
        <v>100600</v>
      </c>
      <c r="F45" s="22">
        <f t="shared" ref="F45" si="87">E45+F43-F44</f>
        <v>123800</v>
      </c>
      <c r="G45" s="22">
        <f t="shared" ref="G45" si="88">F45+G43-G44</f>
        <v>145500</v>
      </c>
      <c r="H45" s="22">
        <f t="shared" ref="H45" si="89">G45+H43-H44</f>
        <v>165700</v>
      </c>
      <c r="I45" s="22">
        <f t="shared" ref="I45" si="90">H45+I43-I44</f>
        <v>182900</v>
      </c>
      <c r="J45" s="22">
        <f t="shared" ref="J45" si="91">I45+J43-J44</f>
        <v>195600</v>
      </c>
      <c r="K45" s="23"/>
    </row>
    <row r="46" spans="1:11" x14ac:dyDescent="0.3">
      <c r="A46" s="36" t="s">
        <v>14</v>
      </c>
      <c r="B46" s="37" t="s">
        <v>24</v>
      </c>
      <c r="C46" s="24" t="s">
        <v>44</v>
      </c>
      <c r="D46" s="25"/>
      <c r="E46" s="26">
        <f>SUMIFS(입고!C$2:C$84,입고사업장,$A46,입고품목,$B46)</f>
        <v>1472350</v>
      </c>
      <c r="F46" s="26">
        <f>SUMIFS(입고!D$2:D$84,입고사업장,$A46,입고품목,$B46)</f>
        <v>948350</v>
      </c>
      <c r="G46" s="26">
        <f>SUMIFS(입고!E$2:E$84,입고사업장,$A46,입고품목,$B46)</f>
        <v>1453350</v>
      </c>
      <c r="H46" s="26">
        <f>SUMIFS(입고!F$2:F$84,입고사업장,$A46,입고품목,$B46)</f>
        <v>1517350</v>
      </c>
      <c r="I46" s="26">
        <f>SUMIFS(입고!G$2:G$84,입고사업장,$A46,입고품목,$B46)</f>
        <v>1096350</v>
      </c>
      <c r="J46" s="26">
        <f>SUMIFS(입고!H$2:H$84,입고사업장,$A46,입고품목,$B46)</f>
        <v>1270350</v>
      </c>
      <c r="K46" s="27">
        <f t="shared" ref="K46:K47" si="92">SUM(E46:J46)</f>
        <v>7758100</v>
      </c>
    </row>
    <row r="47" spans="1:11" x14ac:dyDescent="0.3">
      <c r="A47" s="36" t="s">
        <v>14</v>
      </c>
      <c r="B47" s="37" t="s">
        <v>24</v>
      </c>
      <c r="C47" s="15" t="s">
        <v>45</v>
      </c>
      <c r="D47" s="16"/>
      <c r="E47" s="17">
        <f>SUMIFS(출고!C$2:C$84,출고사업장,$A47,출고품목,$B47)</f>
        <v>1195515</v>
      </c>
      <c r="F47" s="17">
        <f>SUMIFS(출고!D$2:D$84,출고사업장,$A47,출고품목,$B47)</f>
        <v>731700</v>
      </c>
      <c r="G47" s="17">
        <f>SUMIFS(출고!E$2:E$84,출고사업장,$A47,출고품목,$B47)</f>
        <v>1308015</v>
      </c>
      <c r="H47" s="17">
        <f>SUMIFS(출고!F$2:F$84,출고사업장,$A47,출고품목,$B47)</f>
        <v>1362015</v>
      </c>
      <c r="I47" s="17">
        <f>SUMIFS(출고!G$2:G$84,출고사업장,$A47,출고품목,$B47)</f>
        <v>986715</v>
      </c>
      <c r="J47" s="17">
        <f>SUMIFS(출고!H$2:H$84,출고사업장,$A47,출고품목,$B47)</f>
        <v>1143315</v>
      </c>
      <c r="K47" s="18">
        <f t="shared" si="92"/>
        <v>6727275</v>
      </c>
    </row>
    <row r="48" spans="1:11" ht="17.25" thickBot="1" x14ac:dyDescent="0.35">
      <c r="A48" s="39" t="s">
        <v>14</v>
      </c>
      <c r="B48" s="40" t="s">
        <v>24</v>
      </c>
      <c r="C48" s="30" t="s">
        <v>46</v>
      </c>
      <c r="D48" s="31">
        <v>689700</v>
      </c>
      <c r="E48" s="32">
        <f t="shared" ref="E48" si="93">D48+E46-E47</f>
        <v>966535</v>
      </c>
      <c r="F48" s="32">
        <f t="shared" ref="F48" si="94">E48+F46-F47</f>
        <v>1183185</v>
      </c>
      <c r="G48" s="32">
        <f t="shared" ref="G48" si="95">F48+G46-G47</f>
        <v>1328520</v>
      </c>
      <c r="H48" s="32">
        <f t="shared" ref="H48" si="96">G48+H46-H47</f>
        <v>1483855</v>
      </c>
      <c r="I48" s="32">
        <f t="shared" ref="I48" si="97">H48+I46-I47</f>
        <v>1593490</v>
      </c>
      <c r="J48" s="32">
        <f t="shared" ref="J48" si="98">I48+J46-J47</f>
        <v>1720525</v>
      </c>
      <c r="K48" s="33"/>
    </row>
    <row r="49" spans="1:11" x14ac:dyDescent="0.3">
      <c r="A49" s="41" t="s">
        <v>25</v>
      </c>
      <c r="B49" s="42" t="s">
        <v>26</v>
      </c>
      <c r="C49" s="9" t="s">
        <v>44</v>
      </c>
      <c r="D49" s="10"/>
      <c r="E49" s="11">
        <f>SUMIFS(입고!C$2:C$84,입고사업장,$A49,입고품목,$B49)</f>
        <v>4900000</v>
      </c>
      <c r="F49" s="11">
        <f>SUMIFS(입고!D$2:D$84,입고사업장,$A49,입고품목,$B49)</f>
        <v>2128000</v>
      </c>
      <c r="G49" s="11">
        <f>SUMIFS(입고!E$2:E$84,입고사업장,$A49,입고품목,$B49)</f>
        <v>4316000</v>
      </c>
      <c r="H49" s="11">
        <f>SUMIFS(입고!F$2:F$84,입고사업장,$A49,입고품목,$B49)</f>
        <v>3954000</v>
      </c>
      <c r="I49" s="11">
        <f>SUMIFS(입고!G$2:G$84,입고사업장,$A49,입고품목,$B49)</f>
        <v>3906000</v>
      </c>
      <c r="J49" s="11">
        <f>SUMIFS(입고!H$2:H$84,입고사업장,$A49,입고품목,$B49)</f>
        <v>3796000</v>
      </c>
      <c r="K49" s="12">
        <f t="shared" ref="K49:K50" si="99">SUM(E49:J49)</f>
        <v>23000000</v>
      </c>
    </row>
    <row r="50" spans="1:11" x14ac:dyDescent="0.3">
      <c r="A50" s="43" t="s">
        <v>25</v>
      </c>
      <c r="B50" s="44" t="s">
        <v>26</v>
      </c>
      <c r="C50" s="15" t="s">
        <v>45</v>
      </c>
      <c r="D50" s="16"/>
      <c r="E50" s="17">
        <f>SUMIFS(출고!C$2:C$84,출고사업장,$A50,출고품목,$B50)</f>
        <v>4410000</v>
      </c>
      <c r="F50" s="17">
        <f>SUMIFS(출고!D$2:D$84,출고사업장,$A50,출고품목,$B50)</f>
        <v>1915200</v>
      </c>
      <c r="G50" s="17">
        <f>SUMIFS(출고!E$2:E$84,출고사업장,$A50,출고품목,$B50)</f>
        <v>3884400</v>
      </c>
      <c r="H50" s="17">
        <f>SUMIFS(출고!F$2:F$84,출고사업장,$A50,출고품목,$B50)</f>
        <v>3558600</v>
      </c>
      <c r="I50" s="17">
        <f>SUMIFS(출고!G$2:G$84,출고사업장,$A50,출고품목,$B50)</f>
        <v>3515400</v>
      </c>
      <c r="J50" s="17">
        <f>SUMIFS(출고!H$2:H$84,출고사업장,$A50,출고품목,$B50)</f>
        <v>3416400</v>
      </c>
      <c r="K50" s="18">
        <f t="shared" si="99"/>
        <v>20700000</v>
      </c>
    </row>
    <row r="51" spans="1:11" x14ac:dyDescent="0.3">
      <c r="A51" s="43" t="s">
        <v>25</v>
      </c>
      <c r="B51" s="45" t="s">
        <v>26</v>
      </c>
      <c r="C51" s="20" t="s">
        <v>46</v>
      </c>
      <c r="D51" s="21">
        <v>1346200</v>
      </c>
      <c r="E51" s="22">
        <f t="shared" ref="E51" si="100">D51+E49-E50</f>
        <v>1836200</v>
      </c>
      <c r="F51" s="22">
        <f t="shared" ref="F51" si="101">E51+F49-F50</f>
        <v>2049000</v>
      </c>
      <c r="G51" s="22">
        <f t="shared" ref="G51" si="102">F51+G49-G50</f>
        <v>2480600</v>
      </c>
      <c r="H51" s="22">
        <f t="shared" ref="H51" si="103">G51+H49-H50</f>
        <v>2876000</v>
      </c>
      <c r="I51" s="22">
        <f t="shared" ref="I51" si="104">H51+I49-I50</f>
        <v>3266600</v>
      </c>
      <c r="J51" s="22">
        <f t="shared" ref="J51" si="105">I51+J49-J50</f>
        <v>3646200</v>
      </c>
      <c r="K51" s="23"/>
    </row>
    <row r="52" spans="1:11" x14ac:dyDescent="0.3">
      <c r="A52" s="43" t="s">
        <v>25</v>
      </c>
      <c r="B52" s="44" t="s">
        <v>27</v>
      </c>
      <c r="C52" s="24" t="s">
        <v>44</v>
      </c>
      <c r="D52" s="25"/>
      <c r="E52" s="26">
        <f>SUMIFS(입고!C$2:C$84,입고사업장,$A52,입고품목,$B52)</f>
        <v>11556000</v>
      </c>
      <c r="F52" s="26">
        <f>SUMIFS(입고!D$2:D$84,입고사업장,$A52,입고품목,$B52)</f>
        <v>8739000</v>
      </c>
      <c r="G52" s="26">
        <f>SUMIFS(입고!E$2:E$84,입고사업장,$A52,입고품목,$B52)</f>
        <v>7995000</v>
      </c>
      <c r="H52" s="26">
        <f>SUMIFS(입고!F$2:F$84,입고사업장,$A52,입고품목,$B52)</f>
        <v>6734000</v>
      </c>
      <c r="I52" s="26">
        <f>SUMIFS(입고!G$2:G$84,입고사업장,$A52,입고품목,$B52)</f>
        <v>4969000</v>
      </c>
      <c r="J52" s="26">
        <f>SUMIFS(입고!H$2:H$84,입고사업장,$A52,입고품목,$B52)</f>
        <v>4662000</v>
      </c>
      <c r="K52" s="27">
        <f t="shared" ref="K52:K53" si="106">SUM(E52:J52)</f>
        <v>44655000</v>
      </c>
    </row>
    <row r="53" spans="1:11" x14ac:dyDescent="0.3">
      <c r="A53" s="43" t="s">
        <v>25</v>
      </c>
      <c r="B53" s="44" t="s">
        <v>27</v>
      </c>
      <c r="C53" s="15" t="s">
        <v>45</v>
      </c>
      <c r="D53" s="16"/>
      <c r="E53" s="17">
        <f>SUMIFS(출고!C$2:C$84,출고사업장,$A53,출고품목,$B53)</f>
        <v>9321300</v>
      </c>
      <c r="F53" s="17">
        <f>SUMIFS(출고!D$2:D$84,출고사업장,$A53,출고품목,$B53)</f>
        <v>7574400</v>
      </c>
      <c r="G53" s="17">
        <f>SUMIFS(출고!E$2:E$84,출고사업장,$A53,출고품목,$B53)</f>
        <v>6246000</v>
      </c>
      <c r="H53" s="17">
        <f>SUMIFS(출고!F$2:F$84,출고사업장,$A53,출고품목,$B53)</f>
        <v>6060600</v>
      </c>
      <c r="I53" s="17">
        <f>SUMIFS(출고!G$2:G$84,출고사업장,$A53,출고품목,$B53)</f>
        <v>3955500</v>
      </c>
      <c r="J53" s="17">
        <f>SUMIFS(출고!H$2:H$84,출고사업장,$A53,출고품목,$B53)</f>
        <v>3931200</v>
      </c>
      <c r="K53" s="18">
        <f t="shared" si="106"/>
        <v>37089000</v>
      </c>
    </row>
    <row r="54" spans="1:11" x14ac:dyDescent="0.3">
      <c r="A54" s="43" t="s">
        <v>25</v>
      </c>
      <c r="B54" s="45" t="s">
        <v>27</v>
      </c>
      <c r="C54" s="20" t="s">
        <v>46</v>
      </c>
      <c r="D54" s="21">
        <v>5167500</v>
      </c>
      <c r="E54" s="22">
        <f t="shared" ref="E54" si="107">D54+E52-E53</f>
        <v>7402200</v>
      </c>
      <c r="F54" s="22">
        <f t="shared" ref="F54" si="108">E54+F52-F53</f>
        <v>8566800</v>
      </c>
      <c r="G54" s="22">
        <f t="shared" ref="G54" si="109">F54+G52-G53</f>
        <v>10315800</v>
      </c>
      <c r="H54" s="22">
        <f t="shared" ref="H54" si="110">G54+H52-H53</f>
        <v>10989200</v>
      </c>
      <c r="I54" s="22">
        <f t="shared" ref="I54" si="111">H54+I52-I53</f>
        <v>12002700</v>
      </c>
      <c r="J54" s="22">
        <f t="shared" ref="J54" si="112">I54+J52-J53</f>
        <v>12733500</v>
      </c>
      <c r="K54" s="23"/>
    </row>
    <row r="55" spans="1:11" x14ac:dyDescent="0.3">
      <c r="A55" s="43" t="s">
        <v>25</v>
      </c>
      <c r="B55" s="44" t="s">
        <v>28</v>
      </c>
      <c r="C55" s="24" t="s">
        <v>44</v>
      </c>
      <c r="D55" s="25"/>
      <c r="E55" s="26">
        <f>SUMIFS(입고!C$2:C$84,입고사업장,$A55,입고품목,$B55)</f>
        <v>55000</v>
      </c>
      <c r="F55" s="26">
        <f>SUMIFS(입고!D$2:D$84,입고사업장,$A55,입고품목,$B55)</f>
        <v>46000</v>
      </c>
      <c r="G55" s="26">
        <f>SUMIFS(입고!E$2:E$84,입고사업장,$A55,입고품목,$B55)</f>
        <v>49000</v>
      </c>
      <c r="H55" s="26">
        <f>SUMIFS(입고!F$2:F$84,입고사업장,$A55,입고품목,$B55)</f>
        <v>52000</v>
      </c>
      <c r="I55" s="26">
        <f>SUMIFS(입고!G$2:G$84,입고사업장,$A55,입고품목,$B55)</f>
        <v>37000</v>
      </c>
      <c r="J55" s="26">
        <f>SUMIFS(입고!H$2:H$84,입고사업장,$A55,입고품목,$B55)</f>
        <v>22000</v>
      </c>
      <c r="K55" s="27">
        <f t="shared" ref="K55:K56" si="113">SUM(E55:J55)</f>
        <v>261000</v>
      </c>
    </row>
    <row r="56" spans="1:11" x14ac:dyDescent="0.3">
      <c r="A56" s="43" t="s">
        <v>25</v>
      </c>
      <c r="B56" s="44" t="s">
        <v>28</v>
      </c>
      <c r="C56" s="15" t="s">
        <v>45</v>
      </c>
      <c r="D56" s="16"/>
      <c r="E56" s="17">
        <f>SUMIFS(출고!C$2:C$84,출고사업장,$A56,출고품목,$B56)</f>
        <v>49500</v>
      </c>
      <c r="F56" s="17">
        <f>SUMIFS(출고!D$2:D$84,출고사업장,$A56,출고품목,$B56)</f>
        <v>41400</v>
      </c>
      <c r="G56" s="17">
        <f>SUMIFS(출고!E$2:E$84,출고사업장,$A56,출고품목,$B56)</f>
        <v>44100</v>
      </c>
      <c r="H56" s="17">
        <f>SUMIFS(출고!F$2:F$84,출고사업장,$A56,출고품목,$B56)</f>
        <v>46800</v>
      </c>
      <c r="I56" s="17">
        <f>SUMIFS(출고!G$2:G$84,출고사업장,$A56,출고품목,$B56)</f>
        <v>33300</v>
      </c>
      <c r="J56" s="17">
        <f>SUMIFS(출고!H$2:H$84,출고사업장,$A56,출고품목,$B56)</f>
        <v>19800</v>
      </c>
      <c r="K56" s="18">
        <f t="shared" si="113"/>
        <v>234900</v>
      </c>
    </row>
    <row r="57" spans="1:11" x14ac:dyDescent="0.3">
      <c r="A57" s="43" t="s">
        <v>25</v>
      </c>
      <c r="B57" s="45" t="s">
        <v>28</v>
      </c>
      <c r="C57" s="20" t="s">
        <v>46</v>
      </c>
      <c r="D57" s="21">
        <v>16800</v>
      </c>
      <c r="E57" s="22">
        <f t="shared" ref="E57" si="114">D57+E55-E56</f>
        <v>22300</v>
      </c>
      <c r="F57" s="22">
        <f t="shared" ref="F57" si="115">E57+F55-F56</f>
        <v>26900</v>
      </c>
      <c r="G57" s="22">
        <f t="shared" ref="G57" si="116">F57+G55-G56</f>
        <v>31800</v>
      </c>
      <c r="H57" s="22">
        <f t="shared" ref="H57" si="117">G57+H55-H56</f>
        <v>37000</v>
      </c>
      <c r="I57" s="22">
        <f t="shared" ref="I57" si="118">H57+I55-I56</f>
        <v>40700</v>
      </c>
      <c r="J57" s="22">
        <f t="shared" ref="J57" si="119">I57+J55-J56</f>
        <v>42900</v>
      </c>
      <c r="K57" s="23"/>
    </row>
    <row r="58" spans="1:11" x14ac:dyDescent="0.3">
      <c r="A58" s="43" t="s">
        <v>25</v>
      </c>
      <c r="B58" s="44" t="s">
        <v>29</v>
      </c>
      <c r="C58" s="24" t="s">
        <v>44</v>
      </c>
      <c r="D58" s="25"/>
      <c r="E58" s="26">
        <f>SUMIFS(입고!C$2:C$84,입고사업장,$A58,입고품목,$B58)</f>
        <v>12000</v>
      </c>
      <c r="F58" s="26">
        <f>SUMIFS(입고!D$2:D$84,입고사업장,$A58,입고품목,$B58)</f>
        <v>6000</v>
      </c>
      <c r="G58" s="26">
        <f>SUMIFS(입고!E$2:E$84,입고사업장,$A58,입고품목,$B58)</f>
        <v>6000</v>
      </c>
      <c r="H58" s="26">
        <f>SUMIFS(입고!F$2:F$84,입고사업장,$A58,입고품목,$B58)</f>
        <v>6000</v>
      </c>
      <c r="I58" s="26">
        <f>SUMIFS(입고!G$2:G$84,입고사업장,$A58,입고품목,$B58)</f>
        <v>6000</v>
      </c>
      <c r="J58" s="26">
        <f>SUMIFS(입고!H$2:H$84,입고사업장,$A58,입고품목,$B58)</f>
        <v>6000</v>
      </c>
      <c r="K58" s="27">
        <f t="shared" ref="K58:K59" si="120">SUM(E58:J58)</f>
        <v>42000</v>
      </c>
    </row>
    <row r="59" spans="1:11" x14ac:dyDescent="0.3">
      <c r="A59" s="43" t="s">
        <v>25</v>
      </c>
      <c r="B59" s="44" t="s">
        <v>29</v>
      </c>
      <c r="C59" s="15" t="s">
        <v>45</v>
      </c>
      <c r="D59" s="16"/>
      <c r="E59" s="17">
        <f>SUMIFS(출고!C$2:C$84,출고사업장,$A59,출고품목,$B59)</f>
        <v>10800</v>
      </c>
      <c r="F59" s="17">
        <f>SUMIFS(출고!D$2:D$84,출고사업장,$A59,출고품목,$B59)</f>
        <v>5400</v>
      </c>
      <c r="G59" s="17">
        <f>SUMIFS(출고!E$2:E$84,출고사업장,$A59,출고품목,$B59)</f>
        <v>5400</v>
      </c>
      <c r="H59" s="17">
        <f>SUMIFS(출고!F$2:F$84,출고사업장,$A59,출고품목,$B59)</f>
        <v>5400</v>
      </c>
      <c r="I59" s="17">
        <f>SUMIFS(출고!G$2:G$84,출고사업장,$A59,출고품목,$B59)</f>
        <v>5400</v>
      </c>
      <c r="J59" s="17">
        <f>SUMIFS(출고!H$2:H$84,출고사업장,$A59,출고품목,$B59)</f>
        <v>5400</v>
      </c>
      <c r="K59" s="18">
        <f t="shared" si="120"/>
        <v>37800</v>
      </c>
    </row>
    <row r="60" spans="1:11" x14ac:dyDescent="0.3">
      <c r="A60" s="43" t="s">
        <v>25</v>
      </c>
      <c r="B60" s="45" t="s">
        <v>29</v>
      </c>
      <c r="C60" s="20" t="s">
        <v>46</v>
      </c>
      <c r="D60" s="21">
        <v>2700</v>
      </c>
      <c r="E60" s="22">
        <f t="shared" ref="E60" si="121">D60+E58-E59</f>
        <v>3900</v>
      </c>
      <c r="F60" s="22">
        <f t="shared" ref="F60" si="122">E60+F58-F59</f>
        <v>4500</v>
      </c>
      <c r="G60" s="22">
        <f t="shared" ref="G60" si="123">F60+G58-G59</f>
        <v>5100</v>
      </c>
      <c r="H60" s="22">
        <f t="shared" ref="H60" si="124">G60+H58-H59</f>
        <v>5700</v>
      </c>
      <c r="I60" s="22">
        <f t="shared" ref="I60" si="125">H60+I58-I59</f>
        <v>6300</v>
      </c>
      <c r="J60" s="22">
        <f t="shared" ref="J60" si="126">I60+J58-J59</f>
        <v>6900</v>
      </c>
      <c r="K60" s="23"/>
    </row>
    <row r="61" spans="1:11" x14ac:dyDescent="0.3">
      <c r="A61" s="43" t="s">
        <v>25</v>
      </c>
      <c r="B61" s="44" t="s">
        <v>30</v>
      </c>
      <c r="C61" s="24" t="s">
        <v>44</v>
      </c>
      <c r="D61" s="25"/>
      <c r="E61" s="26">
        <f>SUMIFS(입고!C$2:C$84,입고사업장,$A61,입고품목,$B61)</f>
        <v>840000</v>
      </c>
      <c r="F61" s="26">
        <f>SUMIFS(입고!D$2:D$84,입고사업장,$A61,입고품목,$B61)</f>
        <v>508000</v>
      </c>
      <c r="G61" s="26">
        <f>SUMIFS(입고!E$2:E$84,입고사업장,$A61,입고품목,$B61)</f>
        <v>1056000</v>
      </c>
      <c r="H61" s="26">
        <f>SUMIFS(입고!F$2:F$84,입고사업장,$A61,입고품목,$B61)</f>
        <v>1156000</v>
      </c>
      <c r="I61" s="26">
        <f>SUMIFS(입고!G$2:G$84,입고사업장,$A61,입고품목,$B61)</f>
        <v>706000</v>
      </c>
      <c r="J61" s="26">
        <f>SUMIFS(입고!H$2:H$84,입고사업장,$A61,입고품목,$B61)</f>
        <v>896000</v>
      </c>
      <c r="K61" s="27">
        <f t="shared" ref="K61:K62" si="127">SUM(E61:J61)</f>
        <v>5162000</v>
      </c>
    </row>
    <row r="62" spans="1:11" x14ac:dyDescent="0.3">
      <c r="A62" s="43" t="s">
        <v>25</v>
      </c>
      <c r="B62" s="44" t="s">
        <v>30</v>
      </c>
      <c r="C62" s="15" t="s">
        <v>45</v>
      </c>
      <c r="D62" s="16"/>
      <c r="E62" s="17">
        <f>SUMIFS(출고!C$2:C$84,출고사업장,$A62,출고품목,$B62)</f>
        <v>36000</v>
      </c>
      <c r="F62" s="17">
        <f>SUMIFS(출고!D$2:D$84,출고사업장,$A62,출고품목,$B62)</f>
        <v>457200</v>
      </c>
      <c r="G62" s="17">
        <f>SUMIFS(출고!E$2:E$84,출고사업장,$A62,출고품목,$B62)</f>
        <v>950400</v>
      </c>
      <c r="H62" s="17">
        <f>SUMIFS(출고!F$2:F$84,출고사업장,$A62,출고품목,$B62)</f>
        <v>1040400</v>
      </c>
      <c r="I62" s="17">
        <f>SUMIFS(출고!G$2:G$84,출고사업장,$A62,출고품목,$B62)</f>
        <v>631800</v>
      </c>
      <c r="J62" s="17">
        <f>SUMIFS(출고!H$2:H$84,출고사업장,$A62,출고품목,$B62)</f>
        <v>806400</v>
      </c>
      <c r="K62" s="18">
        <f t="shared" si="127"/>
        <v>3922200</v>
      </c>
    </row>
    <row r="63" spans="1:11" x14ac:dyDescent="0.3">
      <c r="A63" s="43" t="s">
        <v>25</v>
      </c>
      <c r="B63" s="45" t="s">
        <v>30</v>
      </c>
      <c r="C63" s="20" t="s">
        <v>46</v>
      </c>
      <c r="D63" s="21">
        <v>1014200</v>
      </c>
      <c r="E63" s="22">
        <f t="shared" ref="E63" si="128">D63+E61-E62</f>
        <v>1818200</v>
      </c>
      <c r="F63" s="22">
        <f t="shared" ref="F63" si="129">E63+F61-F62</f>
        <v>1869000</v>
      </c>
      <c r="G63" s="22">
        <f t="shared" ref="G63" si="130">F63+G61-G62</f>
        <v>1974600</v>
      </c>
      <c r="H63" s="22">
        <f t="shared" ref="H63" si="131">G63+H61-H62</f>
        <v>2090200</v>
      </c>
      <c r="I63" s="22">
        <f t="shared" ref="I63" si="132">H63+I61-I62</f>
        <v>2164400</v>
      </c>
      <c r="J63" s="22">
        <f t="shared" ref="J63" si="133">I63+J61-J62</f>
        <v>2254000</v>
      </c>
      <c r="K63" s="23"/>
    </row>
    <row r="64" spans="1:11" x14ac:dyDescent="0.3">
      <c r="A64" s="43" t="s">
        <v>25</v>
      </c>
      <c r="B64" s="44" t="s">
        <v>31</v>
      </c>
      <c r="C64" s="24" t="s">
        <v>44</v>
      </c>
      <c r="D64" s="25"/>
      <c r="E64" s="26">
        <f>SUMIFS(입고!C$2:C$84,입고사업장,$A64,입고품목,$B64)</f>
        <v>2772500</v>
      </c>
      <c r="F64" s="26">
        <f>SUMIFS(입고!D$2:D$84,입고사업장,$A64,입고품목,$B64)</f>
        <v>2162500</v>
      </c>
      <c r="G64" s="26">
        <f>SUMIFS(입고!E$2:E$84,입고사업장,$A64,입고품목,$B64)</f>
        <v>2162500</v>
      </c>
      <c r="H64" s="26">
        <f>SUMIFS(입고!F$2:F$84,입고사업장,$A64,입고품목,$B64)</f>
        <v>1862500</v>
      </c>
      <c r="I64" s="26">
        <f>SUMIFS(입고!G$2:G$84,입고사업장,$A64,입고품목,$B64)</f>
        <v>2340500</v>
      </c>
      <c r="J64" s="26">
        <f>SUMIFS(입고!H$2:H$84,입고사업장,$A64,입고품목,$B64)</f>
        <v>2638500</v>
      </c>
      <c r="K64" s="27">
        <f t="shared" ref="K64:K65" si="134">SUM(E64:J64)</f>
        <v>13939000</v>
      </c>
    </row>
    <row r="65" spans="1:11" x14ac:dyDescent="0.3">
      <c r="A65" s="43" t="s">
        <v>25</v>
      </c>
      <c r="B65" s="44" t="s">
        <v>31</v>
      </c>
      <c r="C65" s="15" t="s">
        <v>45</v>
      </c>
      <c r="D65" s="16"/>
      <c r="E65" s="17">
        <f>SUMIFS(출고!C$2:C$84,출고사업장,$A65,출고품목,$B65)</f>
        <v>2495250</v>
      </c>
      <c r="F65" s="17">
        <f>SUMIFS(출고!D$2:D$84,출고사업장,$A65,출고품목,$B65)</f>
        <v>1946250</v>
      </c>
      <c r="G65" s="17">
        <f>SUMIFS(출고!E$2:E$84,출고사업장,$A65,출고품목,$B65)</f>
        <v>1946250</v>
      </c>
      <c r="H65" s="17">
        <f>SUMIFS(출고!F$2:F$84,출고사업장,$A65,출고품목,$B65)</f>
        <v>1676250</v>
      </c>
      <c r="I65" s="17">
        <f>SUMIFS(출고!G$2:G$84,출고사업장,$A65,출고품목,$B65)</f>
        <v>2106450</v>
      </c>
      <c r="J65" s="17">
        <f>SUMIFS(출고!H$2:H$84,출고사업장,$A65,출고품목,$B65)</f>
        <v>2374650</v>
      </c>
      <c r="K65" s="18">
        <f t="shared" si="134"/>
        <v>12545100</v>
      </c>
    </row>
    <row r="66" spans="1:11" x14ac:dyDescent="0.3">
      <c r="A66" s="43" t="s">
        <v>25</v>
      </c>
      <c r="B66" s="45" t="s">
        <v>31</v>
      </c>
      <c r="C66" s="20" t="s">
        <v>46</v>
      </c>
      <c r="D66" s="21">
        <v>816700</v>
      </c>
      <c r="E66" s="22">
        <f t="shared" ref="E66" si="135">D66+E64-E65</f>
        <v>1093950</v>
      </c>
      <c r="F66" s="22">
        <f t="shared" ref="F66" si="136">E66+F64-F65</f>
        <v>1310200</v>
      </c>
      <c r="G66" s="22">
        <f t="shared" ref="G66" si="137">F66+G64-G65</f>
        <v>1526450</v>
      </c>
      <c r="H66" s="22">
        <f t="shared" ref="H66" si="138">G66+H64-H65</f>
        <v>1712700</v>
      </c>
      <c r="I66" s="22">
        <f t="shared" ref="I66" si="139">H66+I64-I65</f>
        <v>1946750</v>
      </c>
      <c r="J66" s="22">
        <f t="shared" ref="J66" si="140">I66+J64-J65</f>
        <v>2210600</v>
      </c>
      <c r="K66" s="23"/>
    </row>
    <row r="67" spans="1:11" x14ac:dyDescent="0.3">
      <c r="A67" s="43" t="s">
        <v>25</v>
      </c>
      <c r="B67" s="44" t="s">
        <v>32</v>
      </c>
      <c r="C67" s="24" t="s">
        <v>44</v>
      </c>
      <c r="D67" s="25"/>
      <c r="E67" s="26">
        <f>SUMIFS(입고!C$2:C$84,입고사업장,$A67,입고품목,$B67)</f>
        <v>3731500</v>
      </c>
      <c r="F67" s="26">
        <f>SUMIFS(입고!D$2:D$84,입고사업장,$A67,입고품목,$B67)</f>
        <v>3091500</v>
      </c>
      <c r="G67" s="26">
        <f>SUMIFS(입고!E$2:E$84,입고사업장,$A67,입고품목,$B67)</f>
        <v>3091500</v>
      </c>
      <c r="H67" s="26">
        <f>SUMIFS(입고!F$2:F$84,입고사업장,$A67,입고품목,$B67)</f>
        <v>2791500</v>
      </c>
      <c r="I67" s="26">
        <f>SUMIFS(입고!G$2:G$84,입고사업장,$A67,입고품목,$B67)</f>
        <v>3269500</v>
      </c>
      <c r="J67" s="26">
        <f>SUMIFS(입고!H$2:H$84,입고사업장,$A67,입고품목,$B67)</f>
        <v>3567500</v>
      </c>
      <c r="K67" s="27">
        <f t="shared" ref="K67:K68" si="141">SUM(E67:J67)</f>
        <v>19543000</v>
      </c>
    </row>
    <row r="68" spans="1:11" x14ac:dyDescent="0.3">
      <c r="A68" s="43" t="s">
        <v>25</v>
      </c>
      <c r="B68" s="44" t="s">
        <v>32</v>
      </c>
      <c r="C68" s="15" t="s">
        <v>45</v>
      </c>
      <c r="D68" s="16"/>
      <c r="E68" s="17">
        <f>SUMIFS(출고!C$2:C$84,출고사업장,$A68,출고품목,$B68)</f>
        <v>3358350</v>
      </c>
      <c r="F68" s="17">
        <f>SUMIFS(출고!D$2:D$84,출고사업장,$A68,출고품목,$B68)</f>
        <v>2782350</v>
      </c>
      <c r="G68" s="17">
        <f>SUMIFS(출고!E$2:E$84,출고사업장,$A68,출고품목,$B68)</f>
        <v>1736100</v>
      </c>
      <c r="H68" s="17">
        <f>SUMIFS(출고!F$2:F$84,출고사업장,$A68,출고품목,$B68)</f>
        <v>2512350</v>
      </c>
      <c r="I68" s="17">
        <f>SUMIFS(출고!G$2:G$84,출고사업장,$A68,출고품목,$B68)</f>
        <v>2006100</v>
      </c>
      <c r="J68" s="17">
        <f>SUMIFS(출고!H$2:H$84,출고사업장,$A68,출고품목,$B68)</f>
        <v>3210750</v>
      </c>
      <c r="K68" s="18">
        <f t="shared" si="141"/>
        <v>15606000</v>
      </c>
    </row>
    <row r="69" spans="1:11" x14ac:dyDescent="0.3">
      <c r="A69" s="43" t="s">
        <v>25</v>
      </c>
      <c r="B69" s="45" t="s">
        <v>32</v>
      </c>
      <c r="C69" s="20" t="s">
        <v>46</v>
      </c>
      <c r="D69" s="21">
        <v>2154500</v>
      </c>
      <c r="E69" s="22">
        <f t="shared" ref="E69" si="142">D69+E67-E68</f>
        <v>2527650</v>
      </c>
      <c r="F69" s="22">
        <f t="shared" ref="F69" si="143">E69+F67-F68</f>
        <v>2836800</v>
      </c>
      <c r="G69" s="22">
        <f t="shared" ref="G69" si="144">F69+G67-G68</f>
        <v>4192200</v>
      </c>
      <c r="H69" s="22">
        <f t="shared" ref="H69" si="145">G69+H67-H68</f>
        <v>4471350</v>
      </c>
      <c r="I69" s="22">
        <f t="shared" ref="I69" si="146">H69+I67-I68</f>
        <v>5734750</v>
      </c>
      <c r="J69" s="22">
        <f t="shared" ref="J69" si="147">I69+J67-J68</f>
        <v>6091500</v>
      </c>
      <c r="K69" s="23"/>
    </row>
    <row r="70" spans="1:11" x14ac:dyDescent="0.3">
      <c r="A70" s="43" t="s">
        <v>25</v>
      </c>
      <c r="B70" s="44" t="s">
        <v>33</v>
      </c>
      <c r="C70" s="24" t="s">
        <v>44</v>
      </c>
      <c r="D70" s="25"/>
      <c r="E70" s="26">
        <f>SUMIFS(입고!C$2:C$84,입고사업장,$A70,입고품목,$B70)</f>
        <v>826000</v>
      </c>
      <c r="F70" s="26">
        <f>SUMIFS(입고!D$2:D$84,입고사업장,$A70,입고품목,$B70)</f>
        <v>769000</v>
      </c>
      <c r="G70" s="26">
        <f>SUMIFS(입고!E$2:E$84,입고사업장,$A70,입고품목,$B70)</f>
        <v>754000</v>
      </c>
      <c r="H70" s="26">
        <f>SUMIFS(입고!F$2:F$84,입고사업장,$A70,입고품목,$B70)</f>
        <v>739000</v>
      </c>
      <c r="I70" s="26">
        <f>SUMIFS(입고!G$2:G$84,입고사업장,$A70,입고품목,$B70)</f>
        <v>709000</v>
      </c>
      <c r="J70" s="26">
        <f>SUMIFS(입고!H$2:H$84,입고사업장,$A70,입고품목,$B70)</f>
        <v>664000</v>
      </c>
      <c r="K70" s="27">
        <f t="shared" ref="K70:K71" si="148">SUM(E70:J70)</f>
        <v>4461000</v>
      </c>
    </row>
    <row r="71" spans="1:11" x14ac:dyDescent="0.3">
      <c r="A71" s="43" t="s">
        <v>25</v>
      </c>
      <c r="B71" s="44" t="s">
        <v>33</v>
      </c>
      <c r="C71" s="15" t="s">
        <v>45</v>
      </c>
      <c r="D71" s="16"/>
      <c r="E71" s="17">
        <f>SUMIFS(출고!C$2:C$84,출고사업장,$A71,출고품목,$B71)</f>
        <v>743400</v>
      </c>
      <c r="F71" s="17">
        <f>SUMIFS(출고!D$2:D$84,출고사업장,$A71,출고품목,$B71)</f>
        <v>692100</v>
      </c>
      <c r="G71" s="17">
        <f>SUMIFS(출고!E$2:E$84,출고사업장,$A71,출고품목,$B71)</f>
        <v>630000</v>
      </c>
      <c r="H71" s="17">
        <f>SUMIFS(출고!F$2:F$84,출고사업장,$A71,출고품목,$B71)</f>
        <v>665100</v>
      </c>
      <c r="I71" s="17">
        <f>SUMIFS(출고!G$2:G$84,출고사업장,$A71,출고품목,$B71)</f>
        <v>638100</v>
      </c>
      <c r="J71" s="17">
        <f>SUMIFS(출고!H$2:H$84,출고사업장,$A71,출고품목,$B71)</f>
        <v>597600</v>
      </c>
      <c r="K71" s="18">
        <f t="shared" si="148"/>
        <v>3966300</v>
      </c>
    </row>
    <row r="72" spans="1:11" x14ac:dyDescent="0.3">
      <c r="A72" s="43" t="s">
        <v>25</v>
      </c>
      <c r="B72" s="45" t="s">
        <v>33</v>
      </c>
      <c r="C72" s="20" t="s">
        <v>46</v>
      </c>
      <c r="D72" s="21">
        <v>301000</v>
      </c>
      <c r="E72" s="22">
        <f t="shared" ref="E72" si="149">D72+E70-E71</f>
        <v>383600</v>
      </c>
      <c r="F72" s="22">
        <f t="shared" ref="F72" si="150">E72+F70-F71</f>
        <v>460500</v>
      </c>
      <c r="G72" s="22">
        <f t="shared" ref="G72" si="151">F72+G70-G71</f>
        <v>584500</v>
      </c>
      <c r="H72" s="22">
        <f t="shared" ref="H72" si="152">G72+H70-H71</f>
        <v>658400</v>
      </c>
      <c r="I72" s="22">
        <f t="shared" ref="I72" si="153">H72+I70-I71</f>
        <v>729300</v>
      </c>
      <c r="J72" s="22">
        <f t="shared" ref="J72" si="154">I72+J70-J71</f>
        <v>795700</v>
      </c>
      <c r="K72" s="23"/>
    </row>
    <row r="73" spans="1:11" x14ac:dyDescent="0.3">
      <c r="A73" s="43" t="s">
        <v>25</v>
      </c>
      <c r="B73" s="44" t="s">
        <v>34</v>
      </c>
      <c r="C73" s="24" t="s">
        <v>44</v>
      </c>
      <c r="D73" s="25"/>
      <c r="E73" s="26">
        <f>SUMIFS(입고!C$2:C$84,입고사업장,$A73,입고품목,$B73)</f>
        <v>26000</v>
      </c>
      <c r="F73" s="26">
        <f>SUMIFS(입고!D$2:D$84,입고사업장,$A73,입고품목,$B73)</f>
        <v>20000</v>
      </c>
      <c r="G73" s="26">
        <f>SUMIFS(입고!E$2:E$84,입고사업장,$A73,입고품목,$B73)</f>
        <v>20000</v>
      </c>
      <c r="H73" s="26">
        <f>SUMIFS(입고!F$2:F$84,입고사업장,$A73,입고품목,$B73)</f>
        <v>20000</v>
      </c>
      <c r="I73" s="26">
        <f>SUMIFS(입고!G$2:G$84,입고사업장,$A73,입고품목,$B73)</f>
        <v>20000</v>
      </c>
      <c r="J73" s="26">
        <f>SUMIFS(입고!H$2:H$84,입고사업장,$A73,입고품목,$B73)</f>
        <v>20000</v>
      </c>
      <c r="K73" s="27">
        <f t="shared" ref="K73:K74" si="155">SUM(E73:J73)</f>
        <v>126000</v>
      </c>
    </row>
    <row r="74" spans="1:11" x14ac:dyDescent="0.3">
      <c r="A74" s="43" t="s">
        <v>25</v>
      </c>
      <c r="B74" s="44" t="s">
        <v>34</v>
      </c>
      <c r="C74" s="15" t="s">
        <v>45</v>
      </c>
      <c r="D74" s="16"/>
      <c r="E74" s="17">
        <f>SUMIFS(출고!C$2:C$84,출고사업장,$A74,출고품목,$B74)</f>
        <v>23400</v>
      </c>
      <c r="F74" s="17">
        <f>SUMIFS(출고!D$2:D$84,출고사업장,$A74,출고품목,$B74)</f>
        <v>18000</v>
      </c>
      <c r="G74" s="17">
        <f>SUMIFS(출고!E$2:E$84,출고사업장,$A74,출고품목,$B74)</f>
        <v>18000</v>
      </c>
      <c r="H74" s="17">
        <f>SUMIFS(출고!F$2:F$84,출고사업장,$A74,출고품목,$B74)</f>
        <v>18000</v>
      </c>
      <c r="I74" s="17">
        <f>SUMIFS(출고!G$2:G$84,출고사업장,$A74,출고품목,$B74)</f>
        <v>18000</v>
      </c>
      <c r="J74" s="17">
        <f>SUMIFS(출고!H$2:H$84,출고사업장,$A74,출고품목,$B74)</f>
        <v>18000</v>
      </c>
      <c r="K74" s="18">
        <f t="shared" si="155"/>
        <v>113400</v>
      </c>
    </row>
    <row r="75" spans="1:11" x14ac:dyDescent="0.3">
      <c r="A75" s="43" t="s">
        <v>25</v>
      </c>
      <c r="B75" s="45" t="s">
        <v>34</v>
      </c>
      <c r="C75" s="20" t="s">
        <v>46</v>
      </c>
      <c r="D75" s="21">
        <v>7600</v>
      </c>
      <c r="E75" s="22">
        <f t="shared" ref="E75" si="156">D75+E73-E74</f>
        <v>10200</v>
      </c>
      <c r="F75" s="22">
        <f t="shared" ref="F75" si="157">E75+F73-F74</f>
        <v>12200</v>
      </c>
      <c r="G75" s="22">
        <f t="shared" ref="G75" si="158">F75+G73-G74</f>
        <v>14200</v>
      </c>
      <c r="H75" s="22">
        <f t="shared" ref="H75" si="159">G75+H73-H74</f>
        <v>16200</v>
      </c>
      <c r="I75" s="22">
        <f t="shared" ref="I75" si="160">H75+I73-I74</f>
        <v>18200</v>
      </c>
      <c r="J75" s="22">
        <f t="shared" ref="J75" si="161">I75+J73-J74</f>
        <v>20200</v>
      </c>
      <c r="K75" s="23"/>
    </row>
    <row r="76" spans="1:11" x14ac:dyDescent="0.3">
      <c r="A76" s="43" t="s">
        <v>25</v>
      </c>
      <c r="B76" s="44" t="s">
        <v>35</v>
      </c>
      <c r="C76" s="24" t="s">
        <v>44</v>
      </c>
      <c r="D76" s="25"/>
      <c r="E76" s="26">
        <f>SUMIFS(입고!C$2:C$84,입고사업장,$A76,입고품목,$B76)</f>
        <v>224000</v>
      </c>
      <c r="F76" s="26">
        <f>SUMIFS(입고!D$2:D$84,입고사업장,$A76,입고품목,$B76)</f>
        <v>218000</v>
      </c>
      <c r="G76" s="26">
        <f>SUMIFS(입고!E$2:E$84,입고사업장,$A76,입고품목,$B76)</f>
        <v>182000</v>
      </c>
      <c r="H76" s="26">
        <f>SUMIFS(입고!F$2:F$84,입고사업장,$A76,입고품목,$B76)</f>
        <v>137000</v>
      </c>
      <c r="I76" s="26">
        <f>SUMIFS(입고!G$2:G$84,입고사업장,$A76,입고품목,$B76)</f>
        <v>131000</v>
      </c>
      <c r="J76" s="26">
        <f>SUMIFS(입고!H$2:H$84,입고사업장,$A76,입고품목,$B76)</f>
        <v>134000</v>
      </c>
      <c r="K76" s="27">
        <f t="shared" ref="K76:K77" si="162">SUM(E76:J76)</f>
        <v>1026000</v>
      </c>
    </row>
    <row r="77" spans="1:11" x14ac:dyDescent="0.3">
      <c r="A77" s="43" t="s">
        <v>25</v>
      </c>
      <c r="B77" s="44" t="s">
        <v>35</v>
      </c>
      <c r="C77" s="15" t="s">
        <v>45</v>
      </c>
      <c r="D77" s="16"/>
      <c r="E77" s="17">
        <f>SUMIFS(출고!C$2:C$84,출고사업장,$A77,출고품목,$B77)</f>
        <v>201600</v>
      </c>
      <c r="F77" s="17">
        <f>SUMIFS(출고!D$2:D$84,출고사업장,$A77,출고품목,$B77)</f>
        <v>196200</v>
      </c>
      <c r="G77" s="17">
        <f>SUMIFS(출고!E$2:E$84,출고사업장,$A77,출고품목,$B77)</f>
        <v>163800</v>
      </c>
      <c r="H77" s="17">
        <f>SUMIFS(출고!F$2:F$84,출고사업장,$A77,출고품목,$B77)</f>
        <v>123300</v>
      </c>
      <c r="I77" s="17">
        <f>SUMIFS(출고!G$2:G$84,출고사업장,$A77,출고품목,$B77)</f>
        <v>117900</v>
      </c>
      <c r="J77" s="17">
        <f>SUMIFS(출고!H$2:H$84,출고사업장,$A77,출고품목,$B77)</f>
        <v>120600</v>
      </c>
      <c r="K77" s="18">
        <f t="shared" si="162"/>
        <v>923400</v>
      </c>
    </row>
    <row r="78" spans="1:11" x14ac:dyDescent="0.3">
      <c r="A78" s="43" t="s">
        <v>25</v>
      </c>
      <c r="B78" s="45" t="s">
        <v>35</v>
      </c>
      <c r="C78" s="20" t="s">
        <v>46</v>
      </c>
      <c r="D78" s="21">
        <v>66200</v>
      </c>
      <c r="E78" s="22">
        <f t="shared" ref="E78" si="163">D78+E76-E77</f>
        <v>88600</v>
      </c>
      <c r="F78" s="22">
        <f t="shared" ref="F78" si="164">E78+F76-F77</f>
        <v>110400</v>
      </c>
      <c r="G78" s="22">
        <f t="shared" ref="G78" si="165">F78+G76-G77</f>
        <v>128600</v>
      </c>
      <c r="H78" s="22">
        <f t="shared" ref="H78" si="166">G78+H76-H77</f>
        <v>142300</v>
      </c>
      <c r="I78" s="22">
        <f t="shared" ref="I78" si="167">H78+I76-I77</f>
        <v>155400</v>
      </c>
      <c r="J78" s="22">
        <f t="shared" ref="J78" si="168">I78+J76-J77</f>
        <v>168800</v>
      </c>
      <c r="K78" s="23"/>
    </row>
    <row r="79" spans="1:11" x14ac:dyDescent="0.3">
      <c r="A79" s="43" t="s">
        <v>25</v>
      </c>
      <c r="B79" s="44" t="s">
        <v>36</v>
      </c>
      <c r="C79" s="24" t="s">
        <v>44</v>
      </c>
      <c r="D79" s="25"/>
      <c r="E79" s="26">
        <f>SUMIFS(입고!C$2:C$84,입고사업장,$A79,입고품목,$B79)</f>
        <v>4673350</v>
      </c>
      <c r="F79" s="26">
        <f>SUMIFS(입고!D$2:D$84,입고사업장,$A79,입고품목,$B79)</f>
        <v>3471350</v>
      </c>
      <c r="G79" s="26">
        <f>SUMIFS(입고!E$2:E$84,입고사업장,$A79,입고품목,$B79)</f>
        <v>3809350</v>
      </c>
      <c r="H79" s="26">
        <f>SUMIFS(입고!F$2:F$84,입고사업장,$A79,입고품목,$B79)</f>
        <v>3523350</v>
      </c>
      <c r="I79" s="26">
        <f>SUMIFS(입고!G$2:G$84,입고사업장,$A79,입고품목,$B79)</f>
        <v>2496350</v>
      </c>
      <c r="J79" s="26">
        <f>SUMIFS(입고!H$2:H$84,입고사업장,$A79,입고품목,$B79)</f>
        <v>1327350</v>
      </c>
      <c r="K79" s="27">
        <f t="shared" ref="K79:K80" si="169">SUM(E79:J79)</f>
        <v>19301100</v>
      </c>
    </row>
    <row r="80" spans="1:11" x14ac:dyDescent="0.3">
      <c r="A80" s="43" t="s">
        <v>25</v>
      </c>
      <c r="B80" s="44" t="s">
        <v>36</v>
      </c>
      <c r="C80" s="15" t="s">
        <v>45</v>
      </c>
      <c r="D80" s="16"/>
      <c r="E80" s="17">
        <f>SUMIFS(출고!C$2:C$84,출고사업장,$A80,출고품목,$B80)</f>
        <v>4206015</v>
      </c>
      <c r="F80" s="17">
        <f>SUMIFS(출고!D$2:D$84,출고사업장,$A80,출고품목,$B80)</f>
        <v>2255715</v>
      </c>
      <c r="G80" s="17">
        <f>SUMIFS(출고!E$2:E$84,출고사업장,$A80,출고품목,$B80)</f>
        <v>3428415</v>
      </c>
      <c r="H80" s="17">
        <f>SUMIFS(출고!F$2:F$84,출고사업장,$A80,출고품목,$B80)</f>
        <v>1973115</v>
      </c>
      <c r="I80" s="17">
        <f>SUMIFS(출고!G$2:G$84,출고사업장,$A80,출고품목,$B80)</f>
        <v>2207115</v>
      </c>
      <c r="J80" s="17">
        <f>SUMIFS(출고!H$2:H$84,출고사업장,$A80,출고품목,$B80)</f>
        <v>1194615</v>
      </c>
      <c r="K80" s="18">
        <f t="shared" si="169"/>
        <v>15264990</v>
      </c>
    </row>
    <row r="81" spans="1:11" x14ac:dyDescent="0.3">
      <c r="A81" s="43" t="s">
        <v>25</v>
      </c>
      <c r="B81" s="45" t="s">
        <v>36</v>
      </c>
      <c r="C81" s="20" t="s">
        <v>46</v>
      </c>
      <c r="D81" s="21">
        <v>2628000</v>
      </c>
      <c r="E81" s="22">
        <f t="shared" ref="E81" si="170">D81+E79-E80</f>
        <v>3095335</v>
      </c>
      <c r="F81" s="22">
        <f t="shared" ref="F81" si="171">E81+F79-F80</f>
        <v>4310970</v>
      </c>
      <c r="G81" s="22">
        <f t="shared" ref="G81" si="172">F81+G79-G80</f>
        <v>4691905</v>
      </c>
      <c r="H81" s="22">
        <f t="shared" ref="H81" si="173">G81+H79-H80</f>
        <v>6242140</v>
      </c>
      <c r="I81" s="22">
        <f t="shared" ref="I81" si="174">H81+I79-I80</f>
        <v>6531375</v>
      </c>
      <c r="J81" s="22">
        <f t="shared" ref="J81" si="175">I81+J79-J80</f>
        <v>6664110</v>
      </c>
      <c r="K81" s="23"/>
    </row>
    <row r="82" spans="1:11" x14ac:dyDescent="0.3">
      <c r="A82" s="43" t="s">
        <v>25</v>
      </c>
      <c r="B82" s="44" t="s">
        <v>37</v>
      </c>
      <c r="C82" s="24" t="s">
        <v>44</v>
      </c>
      <c r="D82" s="25"/>
      <c r="E82" s="26">
        <f>SUMIFS(입고!C$2:C$84,입고사업장,$A82,입고품목,$B82)</f>
        <v>14000</v>
      </c>
      <c r="F82" s="26">
        <f>SUMIFS(입고!D$2:D$84,입고사업장,$A82,입고품목,$B82)</f>
        <v>14000</v>
      </c>
      <c r="G82" s="26">
        <f>SUMIFS(입고!E$2:E$84,입고사업장,$A82,입고품목,$B82)</f>
        <v>14000</v>
      </c>
      <c r="H82" s="26">
        <f>SUMIFS(입고!F$2:F$84,입고사업장,$A82,입고품목,$B82)</f>
        <v>14000</v>
      </c>
      <c r="I82" s="26">
        <f>SUMIFS(입고!G$2:G$84,입고사업장,$A82,입고품목,$B82)</f>
        <v>14000</v>
      </c>
      <c r="J82" s="26">
        <f>SUMIFS(입고!H$2:H$84,입고사업장,$A82,입고품목,$B82)</f>
        <v>14000</v>
      </c>
      <c r="K82" s="27">
        <f t="shared" ref="K82:K83" si="176">SUM(E82:J82)</f>
        <v>84000</v>
      </c>
    </row>
    <row r="83" spans="1:11" x14ac:dyDescent="0.3">
      <c r="A83" s="43" t="s">
        <v>25</v>
      </c>
      <c r="B83" s="44" t="s">
        <v>37</v>
      </c>
      <c r="C83" s="15" t="s">
        <v>45</v>
      </c>
      <c r="D83" s="16"/>
      <c r="E83" s="17">
        <f>SUMIFS(출고!C$2:C$84,출고사업장,$A83,출고품목,$B83)</f>
        <v>12600</v>
      </c>
      <c r="F83" s="17">
        <f>SUMIFS(출고!D$2:D$84,출고사업장,$A83,출고품목,$B83)</f>
        <v>12600</v>
      </c>
      <c r="G83" s="17">
        <f>SUMIFS(출고!E$2:E$84,출고사업장,$A83,출고품목,$B83)</f>
        <v>12600</v>
      </c>
      <c r="H83" s="17">
        <f>SUMIFS(출고!F$2:F$84,출고사업장,$A83,출고품목,$B83)</f>
        <v>12600</v>
      </c>
      <c r="I83" s="17">
        <f>SUMIFS(출고!G$2:G$84,출고사업장,$A83,출고품목,$B83)</f>
        <v>12600</v>
      </c>
      <c r="J83" s="17">
        <f>SUMIFS(출고!H$2:H$84,출고사업장,$A83,출고품목,$B83)</f>
        <v>12600</v>
      </c>
      <c r="K83" s="18">
        <f t="shared" si="176"/>
        <v>75600</v>
      </c>
    </row>
    <row r="84" spans="1:11" x14ac:dyDescent="0.3">
      <c r="A84" s="43" t="s">
        <v>25</v>
      </c>
      <c r="B84" s="45" t="s">
        <v>37</v>
      </c>
      <c r="C84" s="20" t="s">
        <v>46</v>
      </c>
      <c r="D84" s="21">
        <v>4900</v>
      </c>
      <c r="E84" s="22">
        <f t="shared" ref="E84" si="177">D84+E82-E83</f>
        <v>6300</v>
      </c>
      <c r="F84" s="22">
        <f t="shared" ref="F84" si="178">E84+F82-F83</f>
        <v>7700</v>
      </c>
      <c r="G84" s="22">
        <f t="shared" ref="G84" si="179">F84+G82-G83</f>
        <v>9100</v>
      </c>
      <c r="H84" s="22">
        <f t="shared" ref="H84" si="180">G84+H82-H83</f>
        <v>10500</v>
      </c>
      <c r="I84" s="22">
        <f t="shared" ref="I84" si="181">H84+I82-I83</f>
        <v>11900</v>
      </c>
      <c r="J84" s="22">
        <f t="shared" ref="J84" si="182">I84+J82-J83</f>
        <v>13300</v>
      </c>
      <c r="K84" s="23"/>
    </row>
    <row r="85" spans="1:11" x14ac:dyDescent="0.3">
      <c r="A85" s="43" t="s">
        <v>25</v>
      </c>
      <c r="B85" s="44" t="s">
        <v>38</v>
      </c>
      <c r="C85" s="24" t="s">
        <v>44</v>
      </c>
      <c r="D85" s="25"/>
      <c r="E85" s="26">
        <f>SUMIFS(입고!C$2:C$84,입고사업장,$A85,입고품목,$B85)</f>
        <v>108000</v>
      </c>
      <c r="F85" s="26">
        <f>SUMIFS(입고!D$2:D$84,입고사업장,$A85,입고품목,$B85)</f>
        <v>57000</v>
      </c>
      <c r="G85" s="26">
        <f>SUMIFS(입고!E$2:E$84,입고사업장,$A85,입고품목,$B85)</f>
        <v>29000</v>
      </c>
      <c r="H85" s="26">
        <f>SUMIFS(입고!F$2:F$84,입고사업장,$A85,입고품목,$B85)</f>
        <v>27000</v>
      </c>
      <c r="I85" s="26">
        <f>SUMIFS(입고!G$2:G$84,입고사업장,$A85,입고품목,$B85)</f>
        <v>16000</v>
      </c>
      <c r="J85" s="26">
        <f>SUMIFS(입고!H$2:H$84,입고사업장,$A85,입고품목,$B85)</f>
        <v>28000</v>
      </c>
      <c r="K85" s="27">
        <f t="shared" ref="K85:K86" si="183">SUM(E85:J85)</f>
        <v>265000</v>
      </c>
    </row>
    <row r="86" spans="1:11" x14ac:dyDescent="0.3">
      <c r="A86" s="43" t="s">
        <v>25</v>
      </c>
      <c r="B86" s="44" t="s">
        <v>38</v>
      </c>
      <c r="C86" s="15" t="s">
        <v>45</v>
      </c>
      <c r="D86" s="16"/>
      <c r="E86" s="17">
        <f>SUMIFS(출고!C$2:C$84,출고사업장,$A86,출고품목,$B86)</f>
        <v>97200</v>
      </c>
      <c r="F86" s="17">
        <f>SUMIFS(출고!D$2:D$84,출고사업장,$A86,출고품목,$B86)</f>
        <v>51300</v>
      </c>
      <c r="G86" s="17">
        <f>SUMIFS(출고!E$2:E$84,출고사업장,$A86,출고품목,$B86)</f>
        <v>26100</v>
      </c>
      <c r="H86" s="17">
        <f>SUMIFS(출고!F$2:F$84,출고사업장,$A86,출고품목,$B86)</f>
        <v>24300</v>
      </c>
      <c r="I86" s="17">
        <f>SUMIFS(출고!G$2:G$84,출고사업장,$A86,출고품목,$B86)</f>
        <v>14400</v>
      </c>
      <c r="J86" s="17">
        <f>SUMIFS(출고!H$2:H$84,출고사업장,$A86,출고품목,$B86)</f>
        <v>25200</v>
      </c>
      <c r="K86" s="18">
        <f t="shared" si="183"/>
        <v>238500</v>
      </c>
    </row>
    <row r="87" spans="1:11" ht="17.25" thickBot="1" x14ac:dyDescent="0.35">
      <c r="A87" s="46" t="s">
        <v>25</v>
      </c>
      <c r="B87" s="47" t="s">
        <v>38</v>
      </c>
      <c r="C87" s="30" t="s">
        <v>46</v>
      </c>
      <c r="D87" s="31">
        <v>19800</v>
      </c>
      <c r="E87" s="32">
        <f t="shared" ref="E87" si="184">D87+E85-E86</f>
        <v>30600</v>
      </c>
      <c r="F87" s="32">
        <f t="shared" ref="F87" si="185">E87+F85-F86</f>
        <v>36300</v>
      </c>
      <c r="G87" s="32">
        <f t="shared" ref="G87" si="186">F87+G85-G86</f>
        <v>39200</v>
      </c>
      <c r="H87" s="32">
        <f t="shared" ref="H87" si="187">G87+H85-H86</f>
        <v>41900</v>
      </c>
      <c r="I87" s="32">
        <f t="shared" ref="I87" si="188">H87+I85-I86</f>
        <v>43500</v>
      </c>
      <c r="J87" s="32">
        <f t="shared" ref="J87" si="189">I87+J85-J86</f>
        <v>46300</v>
      </c>
      <c r="K87" s="33"/>
    </row>
    <row r="88" spans="1:11" x14ac:dyDescent="0.3">
      <c r="A88" s="1"/>
      <c r="B88" s="1"/>
    </row>
    <row r="89" spans="1:11" x14ac:dyDescent="0.3">
      <c r="A89" s="1"/>
      <c r="B89" s="1"/>
    </row>
    <row r="90" spans="1:11" x14ac:dyDescent="0.3">
      <c r="A90" s="1"/>
      <c r="B90" s="1"/>
    </row>
    <row r="91" spans="1:11" x14ac:dyDescent="0.3">
      <c r="A91" s="1"/>
      <c r="B91" s="1"/>
    </row>
    <row r="92" spans="1:11" x14ac:dyDescent="0.3">
      <c r="A92" s="1"/>
      <c r="B92" s="1"/>
    </row>
  </sheetData>
  <phoneticPr fontId="2" type="noConversion"/>
  <conditionalFormatting sqref="A4:B87">
    <cfRule type="expression" dxfId="1" priority="2">
      <formula>COUNTIF($A$4:A4,A4)&gt;1</formula>
    </cfRule>
  </conditionalFormatting>
  <conditionalFormatting sqref="C4:K87">
    <cfRule type="expression" dxfId="0" priority="1">
      <formula>$C4="재고"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4</vt:i4>
      </vt:variant>
    </vt:vector>
  </HeadingPairs>
  <TitlesOfParts>
    <vt:vector size="7" baseType="lpstr">
      <vt:lpstr>입고</vt:lpstr>
      <vt:lpstr>출고</vt:lpstr>
      <vt:lpstr>물량관리</vt:lpstr>
      <vt:lpstr>입고사업장</vt:lpstr>
      <vt:lpstr>입고품목</vt:lpstr>
      <vt:lpstr>출고사업장</vt:lpstr>
      <vt:lpstr>출고품목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2022-12-19T04:01:46Z</dcterms:created>
  <dcterms:modified xsi:type="dcterms:W3CDTF">2022-12-19T06:50:41Z</dcterms:modified>
</cp:coreProperties>
</file>