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D:\교재집필_ 자료\생존엑셀\4. 출하현황표\"/>
    </mc:Choice>
  </mc:AlternateContent>
  <xr:revisionPtr revIDLastSave="0" documentId="8_{D2F96D02-7C10-4745-89E8-EEDCCF193F19}" xr6:coauthVersionLast="47" xr6:coauthVersionMax="47" xr10:uidLastSave="{00000000-0000-0000-0000-000000000000}"/>
  <bookViews>
    <workbookView xWindow="11220" yWindow="1800" windowWidth="15570" windowHeight="11625" xr2:uid="{00000000-000D-0000-FFFF-FFFF00000000}"/>
  </bookViews>
  <sheets>
    <sheet name="수주계획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" l="1"/>
  <c r="B10" i="1"/>
  <c r="B5" i="1"/>
  <c r="B11" i="1"/>
  <c r="B15" i="1"/>
  <c r="B16" i="1"/>
  <c r="B17" i="1"/>
  <c r="B22" i="1"/>
  <c r="B23" i="1"/>
  <c r="B24" i="1"/>
  <c r="B25" i="1"/>
  <c r="B29" i="1"/>
  <c r="B32" i="1"/>
  <c r="B33" i="1"/>
  <c r="B35" i="1"/>
  <c r="B36" i="1"/>
  <c r="B39" i="1"/>
</calcChain>
</file>

<file path=xl/sharedStrings.xml><?xml version="1.0" encoding="utf-8"?>
<sst xmlns="http://schemas.openxmlformats.org/spreadsheetml/2006/main" count="141" uniqueCount="58">
  <si>
    <t>업체명</t>
  </si>
  <si>
    <t>제품명</t>
  </si>
  <si>
    <t>구분</t>
  </si>
  <si>
    <t>통화단위</t>
  </si>
  <si>
    <t>통화단가</t>
  </si>
  <si>
    <t>원화단가</t>
  </si>
  <si>
    <t>비고</t>
  </si>
  <si>
    <t>MIL(C)(H.K)</t>
  </si>
  <si>
    <t>OR234H060</t>
  </si>
  <si>
    <t>hi-flux</t>
  </si>
  <si>
    <t>USD</t>
  </si>
  <si>
    <t>OR330A060</t>
  </si>
  <si>
    <t>SAP</t>
  </si>
  <si>
    <t>ferrite</t>
  </si>
  <si>
    <t>SANWA</t>
  </si>
  <si>
    <t>SE3815S060G</t>
  </si>
  <si>
    <t>sendust</t>
  </si>
  <si>
    <t>UENO</t>
  </si>
  <si>
    <t>OR330H060</t>
  </si>
  <si>
    <t>OR270H060</t>
  </si>
  <si>
    <t>WGT</t>
  </si>
  <si>
    <t>ANKEDUO</t>
  </si>
  <si>
    <t>OR330S060</t>
  </si>
  <si>
    <t>OR234S060</t>
  </si>
  <si>
    <t>OR330S125</t>
  </si>
  <si>
    <t>OR400S090</t>
  </si>
  <si>
    <t>OR400S060</t>
  </si>
  <si>
    <t>OR270S125</t>
  </si>
  <si>
    <t>Dalian Ueno</t>
  </si>
  <si>
    <t>OR467H060</t>
  </si>
  <si>
    <t>HCS234060</t>
  </si>
  <si>
    <t>HCS234090</t>
  </si>
  <si>
    <t>HCS330090</t>
  </si>
  <si>
    <t>HCS172090</t>
  </si>
  <si>
    <t>HCS127090</t>
  </si>
  <si>
    <t>KEENTECH</t>
  </si>
  <si>
    <t>HCS101125</t>
  </si>
  <si>
    <t>HCS467090</t>
  </si>
  <si>
    <t>HCS467060</t>
  </si>
  <si>
    <t>HCS400060</t>
  </si>
  <si>
    <t>번호</t>
    <phoneticPr fontId="2" type="noConversion"/>
  </si>
  <si>
    <t>EMCT</t>
  </si>
  <si>
    <t>FRANKONIA</t>
  </si>
  <si>
    <t>GERMAN</t>
  </si>
  <si>
    <t>GLOBAL</t>
  </si>
  <si>
    <t>INFORM</t>
  </si>
  <si>
    <t>MARKETA</t>
  </si>
  <si>
    <t>PAYTON</t>
  </si>
  <si>
    <t>RAINFORD</t>
  </si>
  <si>
    <t>RIKEN</t>
  </si>
  <si>
    <t>8월 업체별 수주 계획</t>
    <phoneticPr fontId="2" type="noConversion"/>
  </si>
  <si>
    <t>분기계획수량</t>
  </si>
  <si>
    <t>판매계획수량</t>
  </si>
  <si>
    <t>분기계획금액</t>
  </si>
  <si>
    <t>판매계획금액</t>
  </si>
  <si>
    <t>sd100*100*6.2</t>
    <phoneticPr fontId="2" type="noConversion"/>
  </si>
  <si>
    <t>OR49*16-34HC</t>
    <phoneticPr fontId="2" type="noConversion"/>
  </si>
  <si>
    <t>HANBIT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</si>
</sst>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"/>
    <numFmt numFmtId="177" formatCode="0.0"/>
    <numFmt numFmtId="178" formatCode="* #,##0.0\ "/>
    <numFmt numFmtId="179" formatCode="_-* #,##0_-;\-* #,##0_-;_-* 0_-;_-@_-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 shrinkToFit="1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 shrinkToFit="1"/>
    </xf>
    <xf numFmtId="177" fontId="4" fillId="0" borderId="1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right" vertical="center" shrinkToFit="1"/>
    </xf>
    <xf numFmtId="179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42"/>
  <sheetViews>
    <sheetView showGridLines="0" tabSelected="1" topLeftCell="A4" workbookViewId="0">
      <selection activeCell="B5" sqref="B5:B7"/>
    </sheetView>
  </sheetViews>
  <sheetFormatPr defaultRowHeight="16.5"/>
  <cols>
    <col min="1" max="1" width="3.875" style="5" customWidth="1"/>
    <col min="2" max="2" width="10" style="5" customWidth="1"/>
    <col min="3" max="3" width="11.875" style="5" bestFit="1" customWidth="1"/>
    <col min="4" max="4" width="14.125" style="5" customWidth="1"/>
    <col min="5" max="5" width="8" style="5" bestFit="1" customWidth="1"/>
    <col min="6" max="8" width="9.25" style="5" bestFit="1" customWidth="1"/>
    <col min="9" max="12" width="13.25" style="5" bestFit="1" customWidth="1"/>
    <col min="13" max="13" width="9.625" style="5" customWidth="1"/>
    <col min="14" max="16384" width="9" style="5"/>
  </cols>
  <sheetData>
    <row r="1" spans="2:13" ht="13.5" customHeight="1"/>
    <row r="2" spans="2:13" ht="31.5">
      <c r="B2" s="24" t="s">
        <v>50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2:13" ht="9.75" customHeight="1"/>
    <row r="4" spans="2:13" ht="27.75" customHeight="1">
      <c r="B4" s="6" t="s">
        <v>40</v>
      </c>
      <c r="C4" s="6" t="s">
        <v>0</v>
      </c>
      <c r="D4" s="6" t="s">
        <v>1</v>
      </c>
      <c r="E4" s="6" t="s">
        <v>2</v>
      </c>
      <c r="F4" s="6" t="s">
        <v>3</v>
      </c>
      <c r="G4" s="6" t="s">
        <v>4</v>
      </c>
      <c r="H4" s="6" t="s">
        <v>5</v>
      </c>
      <c r="I4" s="7" t="s">
        <v>51</v>
      </c>
      <c r="J4" s="7" t="s">
        <v>52</v>
      </c>
      <c r="K4" s="7" t="s">
        <v>53</v>
      </c>
      <c r="L4" s="7" t="s">
        <v>54</v>
      </c>
      <c r="M4" s="6" t="s">
        <v>6</v>
      </c>
    </row>
    <row r="5" spans="2:13" ht="21" customHeight="1">
      <c r="B5" s="21">
        <f>COUNTA($C$5:C5)</f>
        <v>1</v>
      </c>
      <c r="C5" s="18" t="s">
        <v>7</v>
      </c>
      <c r="D5" s="1" t="s">
        <v>8</v>
      </c>
      <c r="E5" s="17" t="s">
        <v>9</v>
      </c>
      <c r="F5" s="8" t="s">
        <v>10</v>
      </c>
      <c r="G5" s="13">
        <v>0.36</v>
      </c>
      <c r="H5" s="15">
        <v>513.75</v>
      </c>
      <c r="I5" s="16">
        <v>150000</v>
      </c>
      <c r="J5" s="16">
        <v>40000</v>
      </c>
      <c r="K5" s="16">
        <v>77062500</v>
      </c>
      <c r="L5" s="16">
        <v>20550000</v>
      </c>
      <c r="M5" s="9"/>
    </row>
    <row r="6" spans="2:13" ht="21" customHeight="1">
      <c r="B6" s="22"/>
      <c r="C6" s="19"/>
      <c r="D6" s="1" t="s">
        <v>11</v>
      </c>
      <c r="E6" s="17" t="s">
        <v>12</v>
      </c>
      <c r="F6" s="8" t="s">
        <v>10</v>
      </c>
      <c r="G6" s="14">
        <v>0.6</v>
      </c>
      <c r="H6" s="15">
        <v>616.5</v>
      </c>
      <c r="I6" s="16">
        <v>40000</v>
      </c>
      <c r="J6" s="16">
        <v>0</v>
      </c>
      <c r="K6" s="16">
        <v>24660000</v>
      </c>
      <c r="L6" s="16">
        <v>0</v>
      </c>
      <c r="M6" s="10"/>
    </row>
    <row r="7" spans="2:13" ht="21" customHeight="1">
      <c r="B7" s="23"/>
      <c r="C7" s="20"/>
      <c r="D7" s="1" t="s">
        <v>55</v>
      </c>
      <c r="E7" s="17" t="s">
        <v>13</v>
      </c>
      <c r="F7" s="8" t="s">
        <v>10</v>
      </c>
      <c r="G7" s="14">
        <v>2.7</v>
      </c>
      <c r="H7" s="15">
        <v>2781</v>
      </c>
      <c r="I7" s="16">
        <v>0</v>
      </c>
      <c r="J7" s="16">
        <v>13300</v>
      </c>
      <c r="K7" s="16">
        <v>0</v>
      </c>
      <c r="L7" s="16">
        <v>36987300</v>
      </c>
      <c r="M7" s="9"/>
    </row>
    <row r="8" spans="2:13" ht="21" customHeight="1">
      <c r="B8" s="21">
        <f>COUNTA($C$5:C8)</f>
        <v>2</v>
      </c>
      <c r="C8" s="18" t="s">
        <v>17</v>
      </c>
      <c r="D8" s="1" t="s">
        <v>18</v>
      </c>
      <c r="E8" s="17" t="s">
        <v>9</v>
      </c>
      <c r="F8" s="8" t="s">
        <v>10</v>
      </c>
      <c r="G8" s="13">
        <v>0.98</v>
      </c>
      <c r="H8" s="15">
        <v>1006.9499999999999</v>
      </c>
      <c r="I8" s="16">
        <v>5000</v>
      </c>
      <c r="J8" s="16">
        <v>20000</v>
      </c>
      <c r="K8" s="16">
        <v>5034750</v>
      </c>
      <c r="L8" s="16">
        <v>20139000</v>
      </c>
      <c r="M8" s="12"/>
    </row>
    <row r="9" spans="2:13" ht="21" customHeight="1">
      <c r="B9" s="23"/>
      <c r="C9" s="20"/>
      <c r="D9" s="1" t="s">
        <v>19</v>
      </c>
      <c r="E9" s="17" t="s">
        <v>9</v>
      </c>
      <c r="F9" s="8" t="s">
        <v>10</v>
      </c>
      <c r="G9" s="13">
        <v>0.83</v>
      </c>
      <c r="H9" s="15">
        <v>852.82499999999993</v>
      </c>
      <c r="I9" s="16">
        <v>10000</v>
      </c>
      <c r="J9" s="16">
        <v>10000</v>
      </c>
      <c r="K9" s="16">
        <v>8528250</v>
      </c>
      <c r="L9" s="16">
        <v>8528250</v>
      </c>
      <c r="M9" s="12"/>
    </row>
    <row r="10" spans="2:13" ht="21" customHeight="1">
      <c r="B10" s="4">
        <f>COUNTA($C$5:C10)</f>
        <v>3</v>
      </c>
      <c r="C10" s="3" t="s">
        <v>57</v>
      </c>
      <c r="D10" s="1"/>
      <c r="E10" s="17"/>
      <c r="F10" s="8"/>
      <c r="G10" s="13"/>
      <c r="H10" s="15"/>
      <c r="I10" s="16"/>
      <c r="J10" s="16"/>
      <c r="K10" s="16"/>
      <c r="L10" s="16"/>
      <c r="M10" s="12"/>
    </row>
    <row r="11" spans="2:13" ht="21" customHeight="1">
      <c r="B11" s="21">
        <f>COUNTA($C$5:C11)</f>
        <v>4</v>
      </c>
      <c r="C11" s="18" t="s">
        <v>21</v>
      </c>
      <c r="D11" s="1" t="s">
        <v>22</v>
      </c>
      <c r="E11" s="17" t="s">
        <v>16</v>
      </c>
      <c r="F11" s="8" t="s">
        <v>10</v>
      </c>
      <c r="G11" s="13">
        <v>0.22900000000000001</v>
      </c>
      <c r="H11" s="15">
        <v>235.29750000000001</v>
      </c>
      <c r="I11" s="16">
        <v>50000</v>
      </c>
      <c r="J11" s="16">
        <v>0</v>
      </c>
      <c r="K11" s="16">
        <v>11764875</v>
      </c>
      <c r="L11" s="16">
        <v>0</v>
      </c>
      <c r="M11" s="9"/>
    </row>
    <row r="12" spans="2:13" ht="21" customHeight="1">
      <c r="B12" s="22"/>
      <c r="C12" s="19"/>
      <c r="D12" s="1" t="s">
        <v>23</v>
      </c>
      <c r="E12" s="17" t="s">
        <v>16</v>
      </c>
      <c r="F12" s="8" t="s">
        <v>10</v>
      </c>
      <c r="G12" s="13">
        <v>0.1216</v>
      </c>
      <c r="H12" s="15">
        <v>124.944</v>
      </c>
      <c r="I12" s="16">
        <v>40000</v>
      </c>
      <c r="J12" s="16">
        <v>20250</v>
      </c>
      <c r="K12" s="16">
        <v>4997760</v>
      </c>
      <c r="L12" s="16">
        <v>2530116</v>
      </c>
      <c r="M12" s="9"/>
    </row>
    <row r="13" spans="2:13" ht="21" customHeight="1">
      <c r="B13" s="22"/>
      <c r="C13" s="19"/>
      <c r="D13" s="1" t="s">
        <v>26</v>
      </c>
      <c r="E13" s="17" t="s">
        <v>16</v>
      </c>
      <c r="F13" s="8" t="s">
        <v>10</v>
      </c>
      <c r="G13" s="13">
        <v>0.54200000000000004</v>
      </c>
      <c r="H13" s="15">
        <v>556.90500000000009</v>
      </c>
      <c r="I13" s="16">
        <v>4000</v>
      </c>
      <c r="J13" s="16">
        <v>5000</v>
      </c>
      <c r="K13" s="16">
        <v>2227620.0000000005</v>
      </c>
      <c r="L13" s="16">
        <v>2784525.0000000005</v>
      </c>
      <c r="M13" s="9"/>
    </row>
    <row r="14" spans="2:13" ht="21" customHeight="1">
      <c r="B14" s="23"/>
      <c r="C14" s="20"/>
      <c r="D14" s="1" t="s">
        <v>27</v>
      </c>
      <c r="E14" s="17" t="s">
        <v>16</v>
      </c>
      <c r="F14" s="8" t="s">
        <v>10</v>
      </c>
      <c r="G14" s="13">
        <v>0.16200000000000001</v>
      </c>
      <c r="H14" s="15">
        <v>166.86</v>
      </c>
      <c r="I14" s="16">
        <v>0</v>
      </c>
      <c r="J14" s="16">
        <v>27000</v>
      </c>
      <c r="K14" s="16">
        <v>0</v>
      </c>
      <c r="L14" s="16">
        <v>4505220</v>
      </c>
      <c r="M14" s="9"/>
    </row>
    <row r="15" spans="2:13" ht="21" customHeight="1">
      <c r="B15" s="17">
        <f>COUNTA($C$5:C15)</f>
        <v>5</v>
      </c>
      <c r="C15" s="2" t="s">
        <v>14</v>
      </c>
      <c r="D15" s="1" t="s">
        <v>15</v>
      </c>
      <c r="E15" s="17" t="s">
        <v>16</v>
      </c>
      <c r="F15" s="11" t="s">
        <v>10</v>
      </c>
      <c r="G15" s="13">
        <v>0.28999999999999998</v>
      </c>
      <c r="H15" s="15">
        <v>297.97499999999997</v>
      </c>
      <c r="I15" s="16">
        <v>10000</v>
      </c>
      <c r="J15" s="16">
        <v>0</v>
      </c>
      <c r="K15" s="16">
        <v>2979749.9999999995</v>
      </c>
      <c r="L15" s="16">
        <v>0</v>
      </c>
      <c r="M15" s="9"/>
    </row>
    <row r="16" spans="2:13" ht="21" customHeight="1">
      <c r="B16" s="17">
        <f>COUNTA($C$5:C16)</f>
        <v>6</v>
      </c>
      <c r="C16" s="2" t="s">
        <v>20</v>
      </c>
      <c r="D16" s="1" t="s">
        <v>56</v>
      </c>
      <c r="E16" s="17" t="s">
        <v>13</v>
      </c>
      <c r="F16" s="8" t="s">
        <v>10</v>
      </c>
      <c r="G16" s="13">
        <v>0.64100000000000001</v>
      </c>
      <c r="H16" s="15">
        <v>658.62750000000005</v>
      </c>
      <c r="I16" s="16">
        <v>12000</v>
      </c>
      <c r="J16" s="16">
        <v>0</v>
      </c>
      <c r="K16" s="16">
        <v>7903530.0000000009</v>
      </c>
      <c r="L16" s="16">
        <v>0</v>
      </c>
      <c r="M16" s="9"/>
    </row>
    <row r="17" spans="2:13" ht="21" customHeight="1">
      <c r="B17" s="21">
        <f>COUNTA($C$5:C17)</f>
        <v>7</v>
      </c>
      <c r="C17" s="18" t="s">
        <v>28</v>
      </c>
      <c r="D17" s="1" t="s">
        <v>29</v>
      </c>
      <c r="E17" s="17" t="s">
        <v>9</v>
      </c>
      <c r="F17" s="8" t="s">
        <v>10</v>
      </c>
      <c r="G17" s="13">
        <v>4.4619999999999997</v>
      </c>
      <c r="H17" s="15">
        <v>4595.8599999999997</v>
      </c>
      <c r="I17" s="16">
        <v>0</v>
      </c>
      <c r="J17" s="16">
        <v>8000</v>
      </c>
      <c r="K17" s="16">
        <v>0</v>
      </c>
      <c r="L17" s="16">
        <v>36766880</v>
      </c>
      <c r="M17" s="9"/>
    </row>
    <row r="18" spans="2:13" ht="21" customHeight="1">
      <c r="B18" s="22"/>
      <c r="C18" s="19"/>
      <c r="D18" s="1" t="s">
        <v>8</v>
      </c>
      <c r="E18" s="17" t="s">
        <v>9</v>
      </c>
      <c r="F18" s="8" t="s">
        <v>10</v>
      </c>
      <c r="G18" s="14">
        <v>0.36</v>
      </c>
      <c r="H18" s="15">
        <v>370.8</v>
      </c>
      <c r="I18" s="16">
        <v>0</v>
      </c>
      <c r="J18" s="16">
        <v>0</v>
      </c>
      <c r="K18" s="16">
        <v>0</v>
      </c>
      <c r="L18" s="16">
        <v>0</v>
      </c>
      <c r="M18" s="9"/>
    </row>
    <row r="19" spans="2:13" ht="21" customHeight="1">
      <c r="B19" s="22"/>
      <c r="C19" s="19"/>
      <c r="D19" s="1" t="s">
        <v>32</v>
      </c>
      <c r="E19" s="17" t="s">
        <v>16</v>
      </c>
      <c r="F19" s="8" t="s">
        <v>10</v>
      </c>
      <c r="G19" s="13">
        <v>0.23699999999999999</v>
      </c>
      <c r="H19" s="15">
        <v>243.51749999999998</v>
      </c>
      <c r="I19" s="16">
        <v>2000</v>
      </c>
      <c r="J19" s="16">
        <v>0</v>
      </c>
      <c r="K19" s="16">
        <v>487034.99999999994</v>
      </c>
      <c r="L19" s="16">
        <v>0</v>
      </c>
      <c r="M19" s="9"/>
    </row>
    <row r="20" spans="2:13" ht="21" customHeight="1">
      <c r="B20" s="22"/>
      <c r="C20" s="19"/>
      <c r="D20" s="1" t="s">
        <v>33</v>
      </c>
      <c r="E20" s="17" t="s">
        <v>16</v>
      </c>
      <c r="F20" s="8" t="s">
        <v>10</v>
      </c>
      <c r="G20" s="13">
        <v>9.6000000000000002E-2</v>
      </c>
      <c r="H20" s="15">
        <v>98.64</v>
      </c>
      <c r="I20" s="16">
        <v>20000</v>
      </c>
      <c r="J20" s="16">
        <v>0</v>
      </c>
      <c r="K20" s="16">
        <v>1972800</v>
      </c>
      <c r="L20" s="16">
        <v>0</v>
      </c>
      <c r="M20" s="9"/>
    </row>
    <row r="21" spans="2:13" ht="21" customHeight="1">
      <c r="B21" s="23"/>
      <c r="C21" s="20"/>
      <c r="D21" s="1" t="s">
        <v>34</v>
      </c>
      <c r="E21" s="17" t="s">
        <v>16</v>
      </c>
      <c r="F21" s="8" t="s">
        <v>10</v>
      </c>
      <c r="G21" s="13">
        <v>7.4999999999999997E-2</v>
      </c>
      <c r="H21" s="15">
        <v>77.0625</v>
      </c>
      <c r="I21" s="16">
        <v>20000</v>
      </c>
      <c r="J21" s="16">
        <v>0</v>
      </c>
      <c r="K21" s="16">
        <v>1541250</v>
      </c>
      <c r="L21" s="16">
        <v>0</v>
      </c>
      <c r="M21" s="9"/>
    </row>
    <row r="22" spans="2:13" ht="21" customHeight="1">
      <c r="B22" s="17">
        <f>COUNTA($C$5:C22)</f>
        <v>8</v>
      </c>
      <c r="C22" s="2" t="s">
        <v>47</v>
      </c>
      <c r="D22" s="1" t="s">
        <v>36</v>
      </c>
      <c r="E22" s="17" t="s">
        <v>16</v>
      </c>
      <c r="F22" s="8" t="s">
        <v>10</v>
      </c>
      <c r="G22" s="14">
        <v>0.06</v>
      </c>
      <c r="H22" s="15">
        <v>61.65</v>
      </c>
      <c r="I22" s="16">
        <v>120000</v>
      </c>
      <c r="J22" s="16">
        <v>400000</v>
      </c>
      <c r="K22" s="16">
        <v>7398000</v>
      </c>
      <c r="L22" s="16">
        <v>24660000</v>
      </c>
      <c r="M22" s="9"/>
    </row>
    <row r="23" spans="2:13" ht="21" customHeight="1">
      <c r="B23" s="17">
        <f>COUNTA($C$5:C23)</f>
        <v>9</v>
      </c>
      <c r="C23" s="2" t="s">
        <v>48</v>
      </c>
      <c r="D23" s="1" t="s">
        <v>38</v>
      </c>
      <c r="E23" s="17" t="s">
        <v>16</v>
      </c>
      <c r="F23" s="8" t="s">
        <v>10</v>
      </c>
      <c r="G23" s="13">
        <v>0.89600000000000002</v>
      </c>
      <c r="H23" s="15">
        <v>922.88</v>
      </c>
      <c r="I23" s="16">
        <v>0</v>
      </c>
      <c r="J23" s="16">
        <v>2000</v>
      </c>
      <c r="K23" s="16">
        <v>0</v>
      </c>
      <c r="L23" s="16">
        <v>1845760</v>
      </c>
      <c r="M23" s="9"/>
    </row>
    <row r="24" spans="2:13" ht="21" customHeight="1">
      <c r="B24" s="17">
        <f>COUNTA($C$5:C24)</f>
        <v>10</v>
      </c>
      <c r="C24" s="2" t="s">
        <v>49</v>
      </c>
      <c r="D24" s="1" t="s">
        <v>25</v>
      </c>
      <c r="E24" s="17" t="s">
        <v>16</v>
      </c>
      <c r="F24" s="8" t="s">
        <v>10</v>
      </c>
      <c r="G24" s="13">
        <v>0.54200000000000004</v>
      </c>
      <c r="H24" s="15">
        <v>556.90500000000009</v>
      </c>
      <c r="I24" s="16">
        <v>4000</v>
      </c>
      <c r="J24" s="16">
        <v>1500</v>
      </c>
      <c r="K24" s="16">
        <v>2227620.0000000005</v>
      </c>
      <c r="L24" s="16">
        <v>835357.50000000012</v>
      </c>
      <c r="M24" s="9"/>
    </row>
    <row r="25" spans="2:13" ht="21" customHeight="1">
      <c r="B25" s="21">
        <f>COUNTA($C$5:C25)</f>
        <v>11</v>
      </c>
      <c r="C25" s="18" t="s">
        <v>35</v>
      </c>
      <c r="D25" s="1" t="s">
        <v>36</v>
      </c>
      <c r="E25" s="17" t="s">
        <v>16</v>
      </c>
      <c r="F25" s="8" t="s">
        <v>10</v>
      </c>
      <c r="G25" s="14">
        <v>0.06</v>
      </c>
      <c r="H25" s="15">
        <v>61.65</v>
      </c>
      <c r="I25" s="16">
        <v>120000</v>
      </c>
      <c r="J25" s="16">
        <v>400000</v>
      </c>
      <c r="K25" s="16">
        <v>7398000</v>
      </c>
      <c r="L25" s="16">
        <v>24660000</v>
      </c>
      <c r="M25" s="9"/>
    </row>
    <row r="26" spans="2:13" ht="21" customHeight="1">
      <c r="B26" s="22"/>
      <c r="C26" s="19"/>
      <c r="D26" s="1" t="s">
        <v>37</v>
      </c>
      <c r="E26" s="17" t="s">
        <v>16</v>
      </c>
      <c r="F26" s="8" t="s">
        <v>10</v>
      </c>
      <c r="G26" s="13">
        <v>0.98299999999999998</v>
      </c>
      <c r="H26" s="15">
        <v>1012.49</v>
      </c>
      <c r="I26" s="16">
        <v>0</v>
      </c>
      <c r="J26" s="16">
        <v>2000</v>
      </c>
      <c r="K26" s="16">
        <v>0</v>
      </c>
      <c r="L26" s="16">
        <v>2024980</v>
      </c>
      <c r="M26" s="9"/>
    </row>
    <row r="27" spans="2:13" ht="21" customHeight="1">
      <c r="B27" s="22"/>
      <c r="C27" s="19"/>
      <c r="D27" s="1" t="s">
        <v>38</v>
      </c>
      <c r="E27" s="17" t="s">
        <v>16</v>
      </c>
      <c r="F27" s="8" t="s">
        <v>10</v>
      </c>
      <c r="G27" s="13">
        <v>0.89600000000000002</v>
      </c>
      <c r="H27" s="15">
        <v>922.88</v>
      </c>
      <c r="I27" s="16">
        <v>0</v>
      </c>
      <c r="J27" s="16">
        <v>2000</v>
      </c>
      <c r="K27" s="16">
        <v>0</v>
      </c>
      <c r="L27" s="16">
        <v>1845760</v>
      </c>
      <c r="M27" s="9"/>
    </row>
    <row r="28" spans="2:13" ht="21" customHeight="1">
      <c r="B28" s="23"/>
      <c r="C28" s="20"/>
      <c r="D28" s="1" t="s">
        <v>39</v>
      </c>
      <c r="E28" s="17" t="s">
        <v>16</v>
      </c>
      <c r="F28" s="8" t="s">
        <v>10</v>
      </c>
      <c r="G28" s="13">
        <v>0.61399999999999999</v>
      </c>
      <c r="H28" s="15">
        <v>632.41999999999996</v>
      </c>
      <c r="I28" s="16">
        <v>0</v>
      </c>
      <c r="J28" s="16">
        <v>1000</v>
      </c>
      <c r="K28" s="16">
        <v>0</v>
      </c>
      <c r="L28" s="16">
        <v>632420</v>
      </c>
      <c r="M28" s="9"/>
    </row>
    <row r="29" spans="2:13" ht="21" customHeight="1">
      <c r="B29" s="21">
        <f>COUNTA($C$5:C29)</f>
        <v>12</v>
      </c>
      <c r="C29" s="18" t="s">
        <v>41</v>
      </c>
      <c r="D29" s="1" t="s">
        <v>29</v>
      </c>
      <c r="E29" s="17" t="s">
        <v>9</v>
      </c>
      <c r="F29" s="8" t="s">
        <v>10</v>
      </c>
      <c r="G29" s="13">
        <v>4.4619999999999997</v>
      </c>
      <c r="H29" s="15">
        <v>4595.8599999999997</v>
      </c>
      <c r="I29" s="16">
        <v>0</v>
      </c>
      <c r="J29" s="16">
        <v>8000</v>
      </c>
      <c r="K29" s="16">
        <v>0</v>
      </c>
      <c r="L29" s="16">
        <v>36766880</v>
      </c>
      <c r="M29" s="9"/>
    </row>
    <row r="30" spans="2:13" ht="21" customHeight="1">
      <c r="B30" s="22"/>
      <c r="C30" s="19"/>
      <c r="D30" s="1" t="s">
        <v>30</v>
      </c>
      <c r="E30" s="17" t="s">
        <v>16</v>
      </c>
      <c r="F30" s="8" t="s">
        <v>10</v>
      </c>
      <c r="G30" s="13">
        <v>0.14000000000000001</v>
      </c>
      <c r="H30" s="15">
        <v>143.85000000000002</v>
      </c>
      <c r="I30" s="16">
        <v>20000</v>
      </c>
      <c r="J30" s="16">
        <v>0</v>
      </c>
      <c r="K30" s="16">
        <v>2877000.0000000005</v>
      </c>
      <c r="L30" s="16">
        <v>0</v>
      </c>
      <c r="M30" s="9"/>
    </row>
    <row r="31" spans="2:13" ht="21" customHeight="1">
      <c r="B31" s="23"/>
      <c r="C31" s="20"/>
      <c r="D31" s="1" t="s">
        <v>24</v>
      </c>
      <c r="E31" s="17" t="s">
        <v>16</v>
      </c>
      <c r="F31" s="8" t="s">
        <v>10</v>
      </c>
      <c r="G31" s="13">
        <v>0.22900000000000001</v>
      </c>
      <c r="H31" s="15">
        <v>235.29750000000001</v>
      </c>
      <c r="I31" s="16">
        <v>30000</v>
      </c>
      <c r="J31" s="16">
        <v>24000</v>
      </c>
      <c r="K31" s="16">
        <v>7058925</v>
      </c>
      <c r="L31" s="16">
        <v>5647140</v>
      </c>
      <c r="M31" s="9"/>
    </row>
    <row r="32" spans="2:13" ht="21" customHeight="1">
      <c r="B32" s="17">
        <f>COUNTA($C$5:C32)</f>
        <v>13</v>
      </c>
      <c r="C32" s="2" t="s">
        <v>42</v>
      </c>
      <c r="D32" s="1" t="s">
        <v>38</v>
      </c>
      <c r="E32" s="17" t="s">
        <v>16</v>
      </c>
      <c r="F32" s="8" t="s">
        <v>10</v>
      </c>
      <c r="G32" s="13">
        <v>0.89600000000000002</v>
      </c>
      <c r="H32" s="15">
        <v>922.88</v>
      </c>
      <c r="I32" s="16">
        <v>0</v>
      </c>
      <c r="J32" s="16">
        <v>2000</v>
      </c>
      <c r="K32" s="16">
        <v>0</v>
      </c>
      <c r="L32" s="16">
        <v>1845760</v>
      </c>
      <c r="M32" s="9"/>
    </row>
    <row r="33" spans="2:13" ht="21" customHeight="1">
      <c r="B33" s="21">
        <f>COUNTA($C$5:C33)</f>
        <v>14</v>
      </c>
      <c r="C33" s="18" t="s">
        <v>43</v>
      </c>
      <c r="D33" s="1" t="s">
        <v>55</v>
      </c>
      <c r="E33" s="17" t="s">
        <v>13</v>
      </c>
      <c r="F33" s="8" t="s">
        <v>10</v>
      </c>
      <c r="G33" s="14">
        <v>2.7</v>
      </c>
      <c r="H33" s="15">
        <v>2781</v>
      </c>
      <c r="I33" s="16">
        <v>0</v>
      </c>
      <c r="J33" s="16">
        <v>13300</v>
      </c>
      <c r="K33" s="16">
        <v>0</v>
      </c>
      <c r="L33" s="16">
        <v>36987300</v>
      </c>
      <c r="M33" s="9"/>
    </row>
    <row r="34" spans="2:13" ht="21" customHeight="1">
      <c r="B34" s="23"/>
      <c r="C34" s="20"/>
      <c r="D34" s="1" t="s">
        <v>15</v>
      </c>
      <c r="E34" s="17" t="s">
        <v>16</v>
      </c>
      <c r="F34" s="11" t="s">
        <v>10</v>
      </c>
      <c r="G34" s="13">
        <v>0.28999999999999998</v>
      </c>
      <c r="H34" s="15">
        <v>297.97499999999997</v>
      </c>
      <c r="I34" s="16">
        <v>10000</v>
      </c>
      <c r="J34" s="16">
        <v>0</v>
      </c>
      <c r="K34" s="16">
        <v>2979749.9999999995</v>
      </c>
      <c r="L34" s="16">
        <v>0</v>
      </c>
      <c r="M34" s="9"/>
    </row>
    <row r="35" spans="2:13" ht="21" customHeight="1">
      <c r="B35" s="17">
        <f>COUNTA($C$5:C35)</f>
        <v>15</v>
      </c>
      <c r="C35" s="2" t="s">
        <v>44</v>
      </c>
      <c r="D35" s="1" t="s">
        <v>24</v>
      </c>
      <c r="E35" s="17" t="s">
        <v>16</v>
      </c>
      <c r="F35" s="8" t="s">
        <v>10</v>
      </c>
      <c r="G35" s="13">
        <v>0.22900000000000001</v>
      </c>
      <c r="H35" s="15">
        <v>235.29750000000001</v>
      </c>
      <c r="I35" s="16">
        <v>30000</v>
      </c>
      <c r="J35" s="16">
        <v>24000</v>
      </c>
      <c r="K35" s="16">
        <v>7058925</v>
      </c>
      <c r="L35" s="16">
        <v>5647140</v>
      </c>
      <c r="M35" s="9"/>
    </row>
    <row r="36" spans="2:13" ht="21" customHeight="1">
      <c r="B36" s="21">
        <f>COUNTA($C$5:C36)</f>
        <v>16</v>
      </c>
      <c r="C36" s="18" t="s">
        <v>45</v>
      </c>
      <c r="D36" s="1" t="s">
        <v>26</v>
      </c>
      <c r="E36" s="17" t="s">
        <v>16</v>
      </c>
      <c r="F36" s="8" t="s">
        <v>10</v>
      </c>
      <c r="G36" s="13">
        <v>0.54200000000000004</v>
      </c>
      <c r="H36" s="15">
        <v>556.90500000000009</v>
      </c>
      <c r="I36" s="16">
        <v>4000</v>
      </c>
      <c r="J36" s="16">
        <v>5000</v>
      </c>
      <c r="K36" s="16">
        <v>2227620.0000000005</v>
      </c>
      <c r="L36" s="16">
        <v>2784525.0000000005</v>
      </c>
      <c r="M36" s="9"/>
    </row>
    <row r="37" spans="2:13" ht="21" customHeight="1">
      <c r="B37" s="22"/>
      <c r="C37" s="19"/>
      <c r="D37" s="1" t="s">
        <v>27</v>
      </c>
      <c r="E37" s="17" t="s">
        <v>16</v>
      </c>
      <c r="F37" s="8" t="s">
        <v>10</v>
      </c>
      <c r="G37" s="13">
        <v>0.16200000000000001</v>
      </c>
      <c r="H37" s="15">
        <v>166.86</v>
      </c>
      <c r="I37" s="16">
        <v>0</v>
      </c>
      <c r="J37" s="16">
        <v>27000</v>
      </c>
      <c r="K37" s="16">
        <v>0</v>
      </c>
      <c r="L37" s="16">
        <v>4505220</v>
      </c>
      <c r="M37" s="9"/>
    </row>
    <row r="38" spans="2:13" ht="21" customHeight="1">
      <c r="B38" s="23"/>
      <c r="C38" s="20"/>
      <c r="D38" s="1" t="s">
        <v>29</v>
      </c>
      <c r="E38" s="17" t="s">
        <v>9</v>
      </c>
      <c r="F38" s="8" t="s">
        <v>10</v>
      </c>
      <c r="G38" s="13">
        <v>4.4619999999999997</v>
      </c>
      <c r="H38" s="15">
        <v>4595.8599999999997</v>
      </c>
      <c r="I38" s="16">
        <v>0</v>
      </c>
      <c r="J38" s="16">
        <v>8000</v>
      </c>
      <c r="K38" s="16">
        <v>0</v>
      </c>
      <c r="L38" s="16">
        <v>36766880</v>
      </c>
      <c r="M38" s="9"/>
    </row>
    <row r="39" spans="2:13" ht="21" customHeight="1">
      <c r="B39" s="21">
        <f>COUNTA($C$5:C39)</f>
        <v>17</v>
      </c>
      <c r="C39" s="18" t="s">
        <v>46</v>
      </c>
      <c r="D39" s="1" t="s">
        <v>31</v>
      </c>
      <c r="E39" s="17" t="s">
        <v>16</v>
      </c>
      <c r="F39" s="8" t="s">
        <v>10</v>
      </c>
      <c r="G39" s="13">
        <v>0.14000000000000001</v>
      </c>
      <c r="H39" s="15">
        <v>143.85000000000002</v>
      </c>
      <c r="I39" s="16">
        <v>20000</v>
      </c>
      <c r="J39" s="16">
        <v>0</v>
      </c>
      <c r="K39" s="16">
        <v>2877000.0000000005</v>
      </c>
      <c r="L39" s="16">
        <v>0</v>
      </c>
      <c r="M39" s="9"/>
    </row>
    <row r="40" spans="2:13" ht="21" customHeight="1">
      <c r="B40" s="22"/>
      <c r="C40" s="19"/>
      <c r="D40" s="1" t="s">
        <v>32</v>
      </c>
      <c r="E40" s="17" t="s">
        <v>16</v>
      </c>
      <c r="F40" s="8" t="s">
        <v>10</v>
      </c>
      <c r="G40" s="13">
        <v>0.23699999999999999</v>
      </c>
      <c r="H40" s="15">
        <v>243.51749999999998</v>
      </c>
      <c r="I40" s="16">
        <v>2000</v>
      </c>
      <c r="J40" s="16">
        <v>0</v>
      </c>
      <c r="K40" s="16">
        <v>487034.99999999994</v>
      </c>
      <c r="L40" s="16">
        <v>0</v>
      </c>
      <c r="M40" s="9"/>
    </row>
    <row r="41" spans="2:13" ht="21" customHeight="1">
      <c r="B41" s="22"/>
      <c r="C41" s="19"/>
      <c r="D41" s="1" t="s">
        <v>33</v>
      </c>
      <c r="E41" s="17" t="s">
        <v>16</v>
      </c>
      <c r="F41" s="8" t="s">
        <v>10</v>
      </c>
      <c r="G41" s="13">
        <v>9.6000000000000002E-2</v>
      </c>
      <c r="H41" s="15">
        <v>98.64</v>
      </c>
      <c r="I41" s="16">
        <v>20000</v>
      </c>
      <c r="J41" s="16">
        <v>0</v>
      </c>
      <c r="K41" s="16">
        <v>1972800</v>
      </c>
      <c r="L41" s="16">
        <v>0</v>
      </c>
      <c r="M41" s="9"/>
    </row>
    <row r="42" spans="2:13" ht="21" customHeight="1">
      <c r="B42" s="23"/>
      <c r="C42" s="20"/>
      <c r="D42" s="1" t="s">
        <v>34</v>
      </c>
      <c r="E42" s="17" t="s">
        <v>16</v>
      </c>
      <c r="F42" s="8" t="s">
        <v>10</v>
      </c>
      <c r="G42" s="13">
        <v>7.4999999999999997E-2</v>
      </c>
      <c r="H42" s="15">
        <v>77.0625</v>
      </c>
      <c r="I42" s="16">
        <v>20000</v>
      </c>
      <c r="J42" s="16">
        <v>0</v>
      </c>
      <c r="K42" s="16">
        <v>1541250</v>
      </c>
      <c r="L42" s="16">
        <v>0</v>
      </c>
      <c r="M42" s="9"/>
    </row>
  </sheetData>
  <mergeCells count="19">
    <mergeCell ref="B2:M2"/>
    <mergeCell ref="C39:C42"/>
    <mergeCell ref="C36:C38"/>
    <mergeCell ref="C33:C34"/>
    <mergeCell ref="C29:C31"/>
    <mergeCell ref="B29:B31"/>
    <mergeCell ref="B33:B34"/>
    <mergeCell ref="B36:B38"/>
    <mergeCell ref="B39:B42"/>
    <mergeCell ref="B8:B9"/>
    <mergeCell ref="B11:B14"/>
    <mergeCell ref="B17:B21"/>
    <mergeCell ref="B5:B7"/>
    <mergeCell ref="C5:C7"/>
    <mergeCell ref="B25:B28"/>
    <mergeCell ref="C11:C14"/>
    <mergeCell ref="C8:C9"/>
    <mergeCell ref="C25:C28"/>
    <mergeCell ref="C17:C2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수주계획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2016-08-02T07:32:43Z</dcterms:created>
  <dcterms:modified xsi:type="dcterms:W3CDTF">2022-12-29T12:51:04Z</dcterms:modified>
</cp:coreProperties>
</file>