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5. 설문분석\"/>
    </mc:Choice>
  </mc:AlternateContent>
  <xr:revisionPtr revIDLastSave="0" documentId="13_ncr:1_{D7210FA1-525B-4776-AC00-4D65CBD4CCD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전년도" sheetId="2" r:id="rId1"/>
    <sheet name="상반기" sheetId="5" r:id="rId2"/>
    <sheet name="하반기" sheetId="6" r:id="rId3"/>
    <sheet name="전체" sheetId="8" r:id="rId4"/>
    <sheet name="분석보고서" sheetId="7" r:id="rId5"/>
  </sheets>
  <definedNames>
    <definedName name="상반기">상반기!$A$1:$L$41</definedName>
    <definedName name="전년도">전년도!$A$1:$L$41</definedName>
    <definedName name="전체">전체!$A$1:$L$41</definedName>
    <definedName name="지점명">전체!$A$2:$A$41</definedName>
    <definedName name="하반기">하반기!$A$1:$L$41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2" l="1"/>
  <c r="K3" i="2"/>
  <c r="K4" i="2"/>
  <c r="L3" i="2" s="1"/>
  <c r="L4" i="2"/>
  <c r="K5" i="2"/>
  <c r="K6" i="2"/>
  <c r="K7" i="2"/>
  <c r="L7" i="2" s="1"/>
  <c r="K8" i="2"/>
  <c r="K9" i="2"/>
  <c r="K10" i="2"/>
  <c r="L10" i="2"/>
  <c r="K11" i="2"/>
  <c r="K12" i="2"/>
  <c r="K13" i="2"/>
  <c r="L13" i="2" s="1"/>
  <c r="K14" i="2"/>
  <c r="K15" i="2"/>
  <c r="K16" i="2"/>
  <c r="L16" i="2"/>
  <c r="K17" i="2"/>
  <c r="K18" i="2"/>
  <c r="K19" i="2"/>
  <c r="L19" i="2" s="1"/>
  <c r="K20" i="2"/>
  <c r="K21" i="2"/>
  <c r="K22" i="2"/>
  <c r="L22" i="2"/>
  <c r="K23" i="2"/>
  <c r="K24" i="2"/>
  <c r="K25" i="2"/>
  <c r="L25" i="2" s="1"/>
  <c r="K26" i="2"/>
  <c r="K27" i="2"/>
  <c r="K28" i="2"/>
  <c r="L28" i="2"/>
  <c r="K29" i="2"/>
  <c r="K30" i="2"/>
  <c r="K31" i="2"/>
  <c r="L31" i="2" s="1"/>
  <c r="K32" i="2"/>
  <c r="K33" i="2"/>
  <c r="K34" i="2"/>
  <c r="L34" i="2"/>
  <c r="K35" i="2"/>
  <c r="K36" i="2"/>
  <c r="K37" i="2"/>
  <c r="L37" i="2" s="1"/>
  <c r="K38" i="2"/>
  <c r="K39" i="2"/>
  <c r="K40" i="2"/>
  <c r="L40" i="2"/>
  <c r="K41" i="2"/>
  <c r="L4" i="7"/>
  <c r="H4" i="7"/>
  <c r="B2" i="8"/>
  <c r="C2" i="8"/>
  <c r="D2" i="8"/>
  <c r="E2" i="8"/>
  <c r="F2" i="8"/>
  <c r="G2" i="8"/>
  <c r="H2" i="8"/>
  <c r="I2" i="8"/>
  <c r="J2" i="8"/>
  <c r="B3" i="8"/>
  <c r="C3" i="8"/>
  <c r="D3" i="8"/>
  <c r="E3" i="8"/>
  <c r="F3" i="8"/>
  <c r="G3" i="8"/>
  <c r="H3" i="8"/>
  <c r="I3" i="8"/>
  <c r="J3" i="8"/>
  <c r="B4" i="8"/>
  <c r="C4" i="8"/>
  <c r="D4" i="8"/>
  <c r="E4" i="8"/>
  <c r="F4" i="8"/>
  <c r="G4" i="8"/>
  <c r="H4" i="8"/>
  <c r="I4" i="8"/>
  <c r="J4" i="8"/>
  <c r="B5" i="8"/>
  <c r="C5" i="8"/>
  <c r="D5" i="8"/>
  <c r="E5" i="8"/>
  <c r="F5" i="8"/>
  <c r="G5" i="8"/>
  <c r="H5" i="8"/>
  <c r="I5" i="8"/>
  <c r="J5" i="8"/>
  <c r="B6" i="8"/>
  <c r="C6" i="8"/>
  <c r="D6" i="8"/>
  <c r="E6" i="8"/>
  <c r="F6" i="8"/>
  <c r="G6" i="8"/>
  <c r="H6" i="8"/>
  <c r="I6" i="8"/>
  <c r="J6" i="8"/>
  <c r="B7" i="8"/>
  <c r="C7" i="8"/>
  <c r="D7" i="8"/>
  <c r="E7" i="8"/>
  <c r="F7" i="8"/>
  <c r="G7" i="8"/>
  <c r="H7" i="8"/>
  <c r="I7" i="8"/>
  <c r="J7" i="8"/>
  <c r="B8" i="8"/>
  <c r="C8" i="8"/>
  <c r="D8" i="8"/>
  <c r="E8" i="8"/>
  <c r="F8" i="8"/>
  <c r="G8" i="8"/>
  <c r="H8" i="8"/>
  <c r="I8" i="8"/>
  <c r="J8" i="8"/>
  <c r="B9" i="8"/>
  <c r="C9" i="8"/>
  <c r="D9" i="8"/>
  <c r="E9" i="8"/>
  <c r="F9" i="8"/>
  <c r="G9" i="8"/>
  <c r="H9" i="8"/>
  <c r="I9" i="8"/>
  <c r="J9" i="8"/>
  <c r="B10" i="8"/>
  <c r="C10" i="8"/>
  <c r="D10" i="8"/>
  <c r="E10" i="8"/>
  <c r="F10" i="8"/>
  <c r="G10" i="8"/>
  <c r="H10" i="8"/>
  <c r="I10" i="8"/>
  <c r="J10" i="8"/>
  <c r="B11" i="8"/>
  <c r="C11" i="8"/>
  <c r="D11" i="8"/>
  <c r="E11" i="8"/>
  <c r="F11" i="8"/>
  <c r="G11" i="8"/>
  <c r="H11" i="8"/>
  <c r="I11" i="8"/>
  <c r="J11" i="8"/>
  <c r="B12" i="8"/>
  <c r="C12" i="8"/>
  <c r="D12" i="8"/>
  <c r="E12" i="8"/>
  <c r="F12" i="8"/>
  <c r="G12" i="8"/>
  <c r="H12" i="8"/>
  <c r="I12" i="8"/>
  <c r="J12" i="8"/>
  <c r="B13" i="8"/>
  <c r="C13" i="8"/>
  <c r="D13" i="8"/>
  <c r="E13" i="8"/>
  <c r="F13" i="8"/>
  <c r="G13" i="8"/>
  <c r="H13" i="8"/>
  <c r="I13" i="8"/>
  <c r="J13" i="8"/>
  <c r="B14" i="8"/>
  <c r="C14" i="8"/>
  <c r="D14" i="8"/>
  <c r="E14" i="8"/>
  <c r="F14" i="8"/>
  <c r="G14" i="8"/>
  <c r="H14" i="8"/>
  <c r="I14" i="8"/>
  <c r="J14" i="8"/>
  <c r="B15" i="8"/>
  <c r="C15" i="8"/>
  <c r="D15" i="8"/>
  <c r="E15" i="8"/>
  <c r="F15" i="8"/>
  <c r="G15" i="8"/>
  <c r="H15" i="8"/>
  <c r="I15" i="8"/>
  <c r="J15" i="8"/>
  <c r="B16" i="8"/>
  <c r="C16" i="8"/>
  <c r="D16" i="8"/>
  <c r="E16" i="8"/>
  <c r="F16" i="8"/>
  <c r="G16" i="8"/>
  <c r="H16" i="8"/>
  <c r="I16" i="8"/>
  <c r="J16" i="8"/>
  <c r="B17" i="8"/>
  <c r="C17" i="8"/>
  <c r="D17" i="8"/>
  <c r="E17" i="8"/>
  <c r="F17" i="8"/>
  <c r="G17" i="8"/>
  <c r="H17" i="8"/>
  <c r="I17" i="8"/>
  <c r="J17" i="8"/>
  <c r="B18" i="8"/>
  <c r="C18" i="8"/>
  <c r="D18" i="8"/>
  <c r="E18" i="8"/>
  <c r="F18" i="8"/>
  <c r="G18" i="8"/>
  <c r="H18" i="8"/>
  <c r="I18" i="8"/>
  <c r="J18" i="8"/>
  <c r="B19" i="8"/>
  <c r="C19" i="8"/>
  <c r="D19" i="8"/>
  <c r="E19" i="8"/>
  <c r="F19" i="8"/>
  <c r="G19" i="8"/>
  <c r="H19" i="8"/>
  <c r="I19" i="8"/>
  <c r="J19" i="8"/>
  <c r="B20" i="8"/>
  <c r="C20" i="8"/>
  <c r="D20" i="8"/>
  <c r="E20" i="8"/>
  <c r="F20" i="8"/>
  <c r="K20" i="8" s="1"/>
  <c r="G20" i="8"/>
  <c r="H20" i="8"/>
  <c r="I20" i="8"/>
  <c r="J20" i="8"/>
  <c r="B21" i="8"/>
  <c r="C21" i="8"/>
  <c r="D21" i="8"/>
  <c r="E21" i="8"/>
  <c r="F21" i="8"/>
  <c r="G21" i="8"/>
  <c r="H21" i="8"/>
  <c r="I21" i="8"/>
  <c r="J21" i="8"/>
  <c r="B22" i="8"/>
  <c r="C22" i="8"/>
  <c r="D22" i="8"/>
  <c r="K22" i="8" s="1"/>
  <c r="E22" i="8"/>
  <c r="F22" i="8"/>
  <c r="G22" i="8"/>
  <c r="H22" i="8"/>
  <c r="I22" i="8"/>
  <c r="J22" i="8"/>
  <c r="B23" i="8"/>
  <c r="C23" i="8"/>
  <c r="K23" i="8" s="1"/>
  <c r="D23" i="8"/>
  <c r="E23" i="8"/>
  <c r="F23" i="8"/>
  <c r="G23" i="8"/>
  <c r="H23" i="8"/>
  <c r="I23" i="8"/>
  <c r="J23" i="8"/>
  <c r="B24" i="8"/>
  <c r="C24" i="8"/>
  <c r="D24" i="8"/>
  <c r="E24" i="8"/>
  <c r="F24" i="8"/>
  <c r="K24" i="8" s="1"/>
  <c r="G24" i="8"/>
  <c r="H24" i="8"/>
  <c r="I24" i="8"/>
  <c r="J24" i="8"/>
  <c r="B25" i="8"/>
  <c r="C25" i="8"/>
  <c r="D25" i="8"/>
  <c r="E25" i="8"/>
  <c r="F25" i="8"/>
  <c r="G25" i="8"/>
  <c r="H25" i="8"/>
  <c r="I25" i="8"/>
  <c r="K25" i="8" s="1"/>
  <c r="J25" i="8"/>
  <c r="B26" i="8"/>
  <c r="C26" i="8"/>
  <c r="D26" i="8"/>
  <c r="E26" i="8"/>
  <c r="F26" i="8"/>
  <c r="G26" i="8"/>
  <c r="H26" i="8"/>
  <c r="I26" i="8"/>
  <c r="J26" i="8"/>
  <c r="B27" i="8"/>
  <c r="C27" i="8"/>
  <c r="K27" i="8" s="1"/>
  <c r="L27" i="8" s="1"/>
  <c r="D27" i="8"/>
  <c r="E27" i="8"/>
  <c r="F27" i="8"/>
  <c r="G27" i="8"/>
  <c r="H27" i="8"/>
  <c r="I27" i="8"/>
  <c r="J27" i="8"/>
  <c r="B28" i="8"/>
  <c r="C28" i="8"/>
  <c r="D28" i="8"/>
  <c r="E28" i="8"/>
  <c r="F28" i="8"/>
  <c r="G28" i="8"/>
  <c r="H28" i="8"/>
  <c r="I28" i="8"/>
  <c r="J28" i="8"/>
  <c r="B29" i="8"/>
  <c r="C29" i="8"/>
  <c r="K29" i="8" s="1"/>
  <c r="D29" i="8"/>
  <c r="E29" i="8"/>
  <c r="F29" i="8"/>
  <c r="G29" i="8"/>
  <c r="H29" i="8"/>
  <c r="I29" i="8"/>
  <c r="J29" i="8"/>
  <c r="B30" i="8"/>
  <c r="C30" i="8"/>
  <c r="D30" i="8"/>
  <c r="K30" i="8" s="1"/>
  <c r="E30" i="8"/>
  <c r="F30" i="8"/>
  <c r="G30" i="8"/>
  <c r="H30" i="8"/>
  <c r="I30" i="8"/>
  <c r="J30" i="8"/>
  <c r="B31" i="8"/>
  <c r="C31" i="8"/>
  <c r="D31" i="8"/>
  <c r="E31" i="8"/>
  <c r="F31" i="8"/>
  <c r="G31" i="8"/>
  <c r="H31" i="8"/>
  <c r="I31" i="8"/>
  <c r="J31" i="8"/>
  <c r="B32" i="8"/>
  <c r="C32" i="8"/>
  <c r="D32" i="8"/>
  <c r="E32" i="8"/>
  <c r="F32" i="8"/>
  <c r="K32" i="8" s="1"/>
  <c r="G32" i="8"/>
  <c r="H32" i="8"/>
  <c r="I32" i="8"/>
  <c r="J32" i="8"/>
  <c r="B33" i="8"/>
  <c r="C33" i="8"/>
  <c r="K33" i="8" s="1"/>
  <c r="D33" i="8"/>
  <c r="E33" i="8"/>
  <c r="F33" i="8"/>
  <c r="G33" i="8"/>
  <c r="H33" i="8"/>
  <c r="I33" i="8"/>
  <c r="J33" i="8"/>
  <c r="B34" i="8"/>
  <c r="C34" i="8"/>
  <c r="D34" i="8"/>
  <c r="K34" i="8" s="1"/>
  <c r="E34" i="8"/>
  <c r="F34" i="8"/>
  <c r="G34" i="8"/>
  <c r="H34" i="8"/>
  <c r="I34" i="8"/>
  <c r="J34" i="8"/>
  <c r="B35" i="8"/>
  <c r="C35" i="8"/>
  <c r="K35" i="8" s="1"/>
  <c r="D35" i="8"/>
  <c r="E35" i="8"/>
  <c r="F35" i="8"/>
  <c r="G35" i="8"/>
  <c r="H35" i="8"/>
  <c r="I35" i="8"/>
  <c r="J35" i="8"/>
  <c r="B36" i="8"/>
  <c r="C36" i="8"/>
  <c r="D36" i="8"/>
  <c r="E36" i="8"/>
  <c r="F36" i="8"/>
  <c r="K36" i="8" s="1"/>
  <c r="G36" i="8"/>
  <c r="H36" i="8"/>
  <c r="I36" i="8"/>
  <c r="J36" i="8"/>
  <c r="B37" i="8"/>
  <c r="C37" i="8"/>
  <c r="D37" i="8"/>
  <c r="E37" i="8"/>
  <c r="F37" i="8"/>
  <c r="G37" i="8"/>
  <c r="H37" i="8"/>
  <c r="I37" i="8"/>
  <c r="K37" i="8" s="1"/>
  <c r="J37" i="8"/>
  <c r="B38" i="8"/>
  <c r="C38" i="8"/>
  <c r="D38" i="8"/>
  <c r="K38" i="8" s="1"/>
  <c r="E38" i="8"/>
  <c r="F38" i="8"/>
  <c r="G38" i="8"/>
  <c r="H38" i="8"/>
  <c r="I38" i="8"/>
  <c r="J38" i="8"/>
  <c r="B39" i="8"/>
  <c r="C39" i="8"/>
  <c r="D39" i="8"/>
  <c r="E39" i="8"/>
  <c r="F39" i="8"/>
  <c r="G39" i="8"/>
  <c r="H39" i="8"/>
  <c r="I39" i="8"/>
  <c r="J39" i="8"/>
  <c r="B40" i="8"/>
  <c r="C40" i="8"/>
  <c r="D40" i="8"/>
  <c r="E40" i="8"/>
  <c r="F40" i="8"/>
  <c r="K40" i="8" s="1"/>
  <c r="G40" i="8"/>
  <c r="H40" i="8"/>
  <c r="I40" i="8"/>
  <c r="J40" i="8"/>
  <c r="B41" i="8"/>
  <c r="C41" i="8"/>
  <c r="K41" i="8" s="1"/>
  <c r="D41" i="8"/>
  <c r="E41" i="8"/>
  <c r="F41" i="8"/>
  <c r="G41" i="8"/>
  <c r="H41" i="8"/>
  <c r="I41" i="8"/>
  <c r="J41" i="8"/>
  <c r="K39" i="8"/>
  <c r="K31" i="8"/>
  <c r="K28" i="8"/>
  <c r="K26" i="8"/>
  <c r="K21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3" i="8"/>
  <c r="K2" i="8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2" i="5"/>
  <c r="L2" i="6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2" i="5"/>
  <c r="K2" i="6"/>
  <c r="H8" i="7"/>
  <c r="F7" i="7"/>
  <c r="I8" i="7"/>
  <c r="J9" i="7"/>
  <c r="G7" i="7"/>
  <c r="H7" i="7"/>
  <c r="J8" i="7"/>
  <c r="I7" i="7"/>
  <c r="K8" i="7"/>
  <c r="E8" i="7"/>
  <c r="L9" i="7"/>
  <c r="J7" i="7"/>
  <c r="G9" i="7"/>
  <c r="D8" i="7"/>
  <c r="F9" i="7"/>
  <c r="L7" i="7"/>
  <c r="F8" i="7"/>
  <c r="L8" i="7"/>
  <c r="D7" i="7"/>
  <c r="I9" i="7"/>
  <c r="H9" i="7"/>
  <c r="C9" i="7"/>
  <c r="E7" i="7"/>
  <c r="C8" i="7"/>
  <c r="G8" i="7"/>
  <c r="D9" i="7"/>
  <c r="C7" i="7"/>
  <c r="K9" i="7"/>
  <c r="E9" i="7"/>
  <c r="K7" i="7"/>
  <c r="E15" i="7" l="1"/>
  <c r="K15" i="7"/>
  <c r="D15" i="7"/>
  <c r="G14" i="7"/>
  <c r="C14" i="7"/>
  <c r="C15" i="7"/>
  <c r="H15" i="7"/>
  <c r="I15" i="7"/>
  <c r="L14" i="7"/>
  <c r="F14" i="7"/>
  <c r="F15" i="7"/>
  <c r="D14" i="7"/>
  <c r="G15" i="7"/>
  <c r="L15" i="7"/>
  <c r="E14" i="7"/>
  <c r="K14" i="7"/>
  <c r="J14" i="7"/>
  <c r="J15" i="7"/>
  <c r="I14" i="7"/>
  <c r="H14" i="7"/>
  <c r="K13" i="7"/>
  <c r="E13" i="7"/>
  <c r="D13" i="7"/>
  <c r="L13" i="7"/>
  <c r="J13" i="7"/>
  <c r="I13" i="7"/>
  <c r="H13" i="7"/>
  <c r="G13" i="7"/>
  <c r="F13" i="7"/>
  <c r="C13" i="7"/>
  <c r="L38" i="2"/>
  <c r="L32" i="2"/>
  <c r="L26" i="2"/>
  <c r="L20" i="2"/>
  <c r="L14" i="2"/>
  <c r="L8" i="2"/>
  <c r="L2" i="2"/>
  <c r="L36" i="2"/>
  <c r="L30" i="2"/>
  <c r="L24" i="2"/>
  <c r="L18" i="2"/>
  <c r="L12" i="2"/>
  <c r="L6" i="2"/>
  <c r="L41" i="2"/>
  <c r="L35" i="2"/>
  <c r="L29" i="2"/>
  <c r="L23" i="2"/>
  <c r="L17" i="2"/>
  <c r="L11" i="2"/>
  <c r="L5" i="2"/>
  <c r="L39" i="2"/>
  <c r="L33" i="2"/>
  <c r="L27" i="2"/>
  <c r="L21" i="2"/>
  <c r="L15" i="2"/>
  <c r="L9" i="2"/>
  <c r="L25" i="8"/>
  <c r="L24" i="8"/>
  <c r="L20" i="8"/>
  <c r="L35" i="8"/>
  <c r="L23" i="8"/>
  <c r="L6" i="8"/>
  <c r="L36" i="8"/>
  <c r="L29" i="8"/>
  <c r="L40" i="8"/>
  <c r="L41" i="8"/>
  <c r="L33" i="8"/>
  <c r="L32" i="8"/>
  <c r="L34" i="8"/>
  <c r="L22" i="8"/>
  <c r="L37" i="8"/>
  <c r="L38" i="8"/>
  <c r="L30" i="8"/>
  <c r="L8" i="8"/>
  <c r="L31" i="8"/>
  <c r="L21" i="8"/>
  <c r="L10" i="8"/>
  <c r="L9" i="8"/>
  <c r="L11" i="8"/>
  <c r="L12" i="8"/>
  <c r="L2" i="8"/>
  <c r="L13" i="8"/>
  <c r="L3" i="8"/>
  <c r="L14" i="8"/>
  <c r="L15" i="8"/>
  <c r="L26" i="8"/>
  <c r="L4" i="8"/>
  <c r="L5" i="8"/>
  <c r="L16" i="8"/>
  <c r="L17" i="8"/>
  <c r="L39" i="8"/>
  <c r="L28" i="8"/>
  <c r="L18" i="8"/>
  <c r="L7" i="8"/>
  <c r="L19" i="8"/>
  <c r="B14" i="7"/>
  <c r="B15" i="7"/>
  <c r="B13" i="7"/>
</calcChain>
</file>

<file path=xl/sharedStrings.xml><?xml version="1.0" encoding="utf-8"?>
<sst xmlns="http://schemas.openxmlformats.org/spreadsheetml/2006/main" count="240" uniqueCount="71">
  <si>
    <t>전화응대</t>
    <phoneticPr fontId="1" type="noConversion"/>
  </si>
  <si>
    <t>인사태도</t>
    <phoneticPr fontId="1" type="noConversion"/>
  </si>
  <si>
    <t>용어사용</t>
    <phoneticPr fontId="1" type="noConversion"/>
  </si>
  <si>
    <t>정확성</t>
    <phoneticPr fontId="1" type="noConversion"/>
  </si>
  <si>
    <t>공감성</t>
    <phoneticPr fontId="1" type="noConversion"/>
  </si>
  <si>
    <t>친절도</t>
    <phoneticPr fontId="1" type="noConversion"/>
  </si>
  <si>
    <t>전문성</t>
    <phoneticPr fontId="1" type="noConversion"/>
  </si>
  <si>
    <t>고객응대</t>
    <phoneticPr fontId="1" type="noConversion"/>
  </si>
  <si>
    <t>전체만족도</t>
    <phoneticPr fontId="1" type="noConversion"/>
  </si>
  <si>
    <t>평균</t>
    <phoneticPr fontId="1" type="noConversion"/>
  </si>
  <si>
    <t>순위</t>
    <phoneticPr fontId="1" type="noConversion"/>
  </si>
  <si>
    <t>종합순위</t>
    <phoneticPr fontId="1" type="noConversion"/>
  </si>
  <si>
    <t>구분</t>
    <phoneticPr fontId="1" type="noConversion"/>
  </si>
  <si>
    <t>종합평점</t>
    <phoneticPr fontId="1" type="noConversion"/>
  </si>
  <si>
    <t>전화응대</t>
  </si>
  <si>
    <t>인사태도</t>
  </si>
  <si>
    <t>용어사용</t>
  </si>
  <si>
    <t>정확성</t>
  </si>
  <si>
    <t>공감성</t>
  </si>
  <si>
    <t>친절도</t>
  </si>
  <si>
    <t>전문성</t>
  </si>
  <si>
    <t>고객응대</t>
  </si>
  <si>
    <t>전체만족도</t>
  </si>
  <si>
    <t>평균</t>
  </si>
  <si>
    <t>강서센터</t>
  </si>
  <si>
    <t>양천센터</t>
  </si>
  <si>
    <t>영등포센터</t>
  </si>
  <si>
    <t>홍대역센터</t>
  </si>
  <si>
    <t>금천센터</t>
  </si>
  <si>
    <t>상도역센터</t>
  </si>
  <si>
    <t>용산센터</t>
  </si>
  <si>
    <t>관악센터</t>
  </si>
  <si>
    <t>은행센터</t>
  </si>
  <si>
    <t>종로센터</t>
  </si>
  <si>
    <t>충무로역센터</t>
  </si>
  <si>
    <t>동대문센터</t>
  </si>
  <si>
    <t>강남역센터</t>
  </si>
  <si>
    <t>대치센터</t>
  </si>
  <si>
    <t>서초센터</t>
  </si>
  <si>
    <t>군자센터</t>
  </si>
  <si>
    <t>송파센터</t>
  </si>
  <si>
    <t>강동센터</t>
  </si>
  <si>
    <t>노원센터</t>
  </si>
  <si>
    <t>구리센터</t>
  </si>
  <si>
    <t>미아사거리센터</t>
  </si>
  <si>
    <t>강북센터</t>
  </si>
  <si>
    <t>도봉센터</t>
  </si>
  <si>
    <t>김포센터</t>
  </si>
  <si>
    <t>일산센터</t>
  </si>
  <si>
    <t>서인천센터</t>
  </si>
  <si>
    <t>북인청센터</t>
  </si>
  <si>
    <t>화정센터</t>
  </si>
  <si>
    <t>이천센터</t>
  </si>
  <si>
    <t>남양주센터</t>
  </si>
  <si>
    <t>남수원센터</t>
  </si>
  <si>
    <t>북수원센터</t>
  </si>
  <si>
    <t>기흥센터</t>
  </si>
  <si>
    <t>동탄센터</t>
  </si>
  <si>
    <t>안산센터</t>
  </si>
  <si>
    <t>선부센터</t>
  </si>
  <si>
    <t>안양센터</t>
  </si>
  <si>
    <t>의왕센터</t>
  </si>
  <si>
    <t>서현역센터</t>
  </si>
  <si>
    <t>모란역센터</t>
  </si>
  <si>
    <t>차트보기</t>
    <phoneticPr fontId="1" type="noConversion"/>
  </si>
  <si>
    <t>전년도</t>
    <phoneticPr fontId="1" type="noConversion"/>
  </si>
  <si>
    <t>상반기</t>
    <phoneticPr fontId="1" type="noConversion"/>
  </si>
  <si>
    <t>하반기</t>
    <phoneticPr fontId="1" type="noConversion"/>
  </si>
  <si>
    <t>지점명</t>
    <phoneticPr fontId="1" type="noConversion"/>
  </si>
  <si>
    <t>지점별 고객응대 만족도 집계</t>
    <phoneticPr fontId="1" type="noConversion"/>
  </si>
  <si>
    <t>선택여부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</si>
</sst>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;;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176" fontId="0" fillId="4" borderId="1" xfId="0" applyNumberFormat="1" applyFill="1" applyBorder="1">
      <alignment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분석보고서!$B$13</c:f>
              <c:strCache>
                <c:ptCount val="1"/>
                <c:pt idx="0">
                  <c:v>전년도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분석보고서!$C$12:$L$12</c:f>
              <c:strCache>
                <c:ptCount val="10"/>
                <c:pt idx="0">
                  <c:v>전화응대</c:v>
                </c:pt>
                <c:pt idx="1">
                  <c:v>인사태도</c:v>
                </c:pt>
                <c:pt idx="2">
                  <c:v>용어사용</c:v>
                </c:pt>
                <c:pt idx="3">
                  <c:v>정확성</c:v>
                </c:pt>
                <c:pt idx="4">
                  <c:v>공감성</c:v>
                </c:pt>
                <c:pt idx="5">
                  <c:v>친절도</c:v>
                </c:pt>
                <c:pt idx="6">
                  <c:v>전문성</c:v>
                </c:pt>
                <c:pt idx="7">
                  <c:v>고객응대</c:v>
                </c:pt>
                <c:pt idx="8">
                  <c:v>전체만족도</c:v>
                </c:pt>
                <c:pt idx="9">
                  <c:v>평균</c:v>
                </c:pt>
              </c:strCache>
            </c:strRef>
          </c:cat>
          <c:val>
            <c:numRef>
              <c:f>분석보고서!$C$13:$L$13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E7-47A8-9F10-429A6CE9D5C9}"/>
            </c:ext>
          </c:extLst>
        </c:ser>
        <c:ser>
          <c:idx val="1"/>
          <c:order val="1"/>
          <c:tx>
            <c:strRef>
              <c:f>분석보고서!$B$14</c:f>
              <c:strCache>
                <c:ptCount val="1"/>
                <c:pt idx="0">
                  <c:v>상반기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분석보고서!$C$12:$L$12</c:f>
              <c:strCache>
                <c:ptCount val="10"/>
                <c:pt idx="0">
                  <c:v>전화응대</c:v>
                </c:pt>
                <c:pt idx="1">
                  <c:v>인사태도</c:v>
                </c:pt>
                <c:pt idx="2">
                  <c:v>용어사용</c:v>
                </c:pt>
                <c:pt idx="3">
                  <c:v>정확성</c:v>
                </c:pt>
                <c:pt idx="4">
                  <c:v>공감성</c:v>
                </c:pt>
                <c:pt idx="5">
                  <c:v>친절도</c:v>
                </c:pt>
                <c:pt idx="6">
                  <c:v>전문성</c:v>
                </c:pt>
                <c:pt idx="7">
                  <c:v>고객응대</c:v>
                </c:pt>
                <c:pt idx="8">
                  <c:v>전체만족도</c:v>
                </c:pt>
                <c:pt idx="9">
                  <c:v>평균</c:v>
                </c:pt>
              </c:strCache>
            </c:strRef>
          </c:cat>
          <c:val>
            <c:numRef>
              <c:f>분석보고서!$C$14:$L$14</c:f>
              <c:numCache>
                <c:formatCode>General</c:formatCode>
                <c:ptCount val="10"/>
                <c:pt idx="0">
                  <c:v>5</c:v>
                </c:pt>
                <c:pt idx="1">
                  <c:v>2.71</c:v>
                </c:pt>
                <c:pt idx="2">
                  <c:v>3.57</c:v>
                </c:pt>
                <c:pt idx="3">
                  <c:v>3.71</c:v>
                </c:pt>
                <c:pt idx="4">
                  <c:v>4.1399999999999997</c:v>
                </c:pt>
                <c:pt idx="5">
                  <c:v>4.43</c:v>
                </c:pt>
                <c:pt idx="6">
                  <c:v>1</c:v>
                </c:pt>
                <c:pt idx="7">
                  <c:v>3.29</c:v>
                </c:pt>
                <c:pt idx="8">
                  <c:v>3.71</c:v>
                </c:pt>
                <c:pt idx="9">
                  <c:v>3.5066666666666664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E7-47A8-9F10-429A6CE9D5C9}"/>
            </c:ext>
          </c:extLst>
        </c:ser>
        <c:ser>
          <c:idx val="2"/>
          <c:order val="2"/>
          <c:tx>
            <c:strRef>
              <c:f>분석보고서!$B$15</c:f>
              <c:strCache>
                <c:ptCount val="1"/>
                <c:pt idx="0">
                  <c:v>하반기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분석보고서!$C$12:$L$12</c:f>
              <c:strCache>
                <c:ptCount val="10"/>
                <c:pt idx="0">
                  <c:v>전화응대</c:v>
                </c:pt>
                <c:pt idx="1">
                  <c:v>인사태도</c:v>
                </c:pt>
                <c:pt idx="2">
                  <c:v>용어사용</c:v>
                </c:pt>
                <c:pt idx="3">
                  <c:v>정확성</c:v>
                </c:pt>
                <c:pt idx="4">
                  <c:v>공감성</c:v>
                </c:pt>
                <c:pt idx="5">
                  <c:v>친절도</c:v>
                </c:pt>
                <c:pt idx="6">
                  <c:v>전문성</c:v>
                </c:pt>
                <c:pt idx="7">
                  <c:v>고객응대</c:v>
                </c:pt>
                <c:pt idx="8">
                  <c:v>전체만족도</c:v>
                </c:pt>
                <c:pt idx="9">
                  <c:v>평균</c:v>
                </c:pt>
              </c:strCache>
            </c:strRef>
          </c:cat>
          <c:val>
            <c:numRef>
              <c:f>분석보고서!$C$15:$L$15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E7-47A8-9F10-429A6CE9D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335848"/>
        <c:axId val="654336832"/>
      </c:radarChart>
      <c:catAx>
        <c:axId val="654335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54336832"/>
        <c:crosses val="autoZero"/>
        <c:auto val="1"/>
        <c:lblAlgn val="ctr"/>
        <c:lblOffset val="100"/>
        <c:noMultiLvlLbl val="0"/>
      </c:catAx>
      <c:valAx>
        <c:axId val="65433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54335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262039508083623"/>
          <c:y val="0.3584735975799635"/>
          <c:w val="8.7861282340209956E-2"/>
          <c:h val="0.22881516081676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$M$13" lockText="1" noThreeD="1"/>
</file>

<file path=xl/ctrlProps/ctrlProp2.xml><?xml version="1.0" encoding="utf-8"?>
<formControlPr xmlns="http://schemas.microsoft.com/office/spreadsheetml/2009/9/main" objectType="CheckBox" checked="Checked" fmlaLink="$M$14" lockText="1" noThreeD="1"/>
</file>

<file path=xl/ctrlProps/ctrlProp3.xml><?xml version="1.0" encoding="utf-8"?>
<formControlPr xmlns="http://schemas.microsoft.com/office/spreadsheetml/2009/9/main" objectType="CheckBox" fmlaLink="$M$1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6</xdr:row>
          <xdr:rowOff>66675</xdr:rowOff>
        </xdr:from>
        <xdr:to>
          <xdr:col>12</xdr:col>
          <xdr:colOff>466725</xdr:colOff>
          <xdr:row>6</xdr:row>
          <xdr:rowOff>314325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4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7</xdr:row>
          <xdr:rowOff>66675</xdr:rowOff>
        </xdr:from>
        <xdr:to>
          <xdr:col>12</xdr:col>
          <xdr:colOff>466725</xdr:colOff>
          <xdr:row>7</xdr:row>
          <xdr:rowOff>314325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4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8</xdr:row>
          <xdr:rowOff>66675</xdr:rowOff>
        </xdr:from>
        <xdr:to>
          <xdr:col>12</xdr:col>
          <xdr:colOff>466725</xdr:colOff>
          <xdr:row>8</xdr:row>
          <xdr:rowOff>314325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4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142875</xdr:colOff>
      <xdr:row>9</xdr:row>
      <xdr:rowOff>180974</xdr:rowOff>
    </xdr:from>
    <xdr:to>
      <xdr:col>12</xdr:col>
      <xdr:colOff>676274</xdr:colOff>
      <xdr:row>23</xdr:row>
      <xdr:rowOff>57149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workbookViewId="0">
      <selection activeCell="A8" sqref="A8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5</v>
      </c>
      <c r="C2" s="2">
        <v>4</v>
      </c>
      <c r="D2" s="2">
        <v>4</v>
      </c>
      <c r="E2" s="2">
        <v>4</v>
      </c>
      <c r="F2" s="2">
        <v>4.5</v>
      </c>
      <c r="G2" s="2">
        <v>5</v>
      </c>
      <c r="H2" s="2">
        <v>5</v>
      </c>
      <c r="I2" s="2">
        <v>5</v>
      </c>
      <c r="J2" s="2">
        <v>5</v>
      </c>
      <c r="K2" s="4">
        <f>AVERAGE(B2:J2)</f>
        <v>4.6111111111111107</v>
      </c>
      <c r="L2" s="6">
        <f>_xlfn.RANK.EQ(K2,$K$2:$K$41)</f>
        <v>3</v>
      </c>
    </row>
    <row r="3" spans="1:12" ht="18" customHeight="1" x14ac:dyDescent="0.3">
      <c r="A3" s="13" t="s">
        <v>25</v>
      </c>
      <c r="B3" s="2">
        <v>5</v>
      </c>
      <c r="C3" s="2">
        <v>3.66</v>
      </c>
      <c r="D3" s="2">
        <v>3.66</v>
      </c>
      <c r="E3" s="2">
        <v>3.33</v>
      </c>
      <c r="F3" s="2">
        <v>3.66</v>
      </c>
      <c r="G3" s="2">
        <v>3.66</v>
      </c>
      <c r="H3" s="2">
        <v>2.66</v>
      </c>
      <c r="I3" s="2">
        <v>5</v>
      </c>
      <c r="J3" s="2">
        <v>3.33</v>
      </c>
      <c r="K3" s="4">
        <f t="shared" ref="K3:K41" si="0">AVERAGE(B3:J3)</f>
        <v>3.7733333333333334</v>
      </c>
      <c r="L3" s="6">
        <f t="shared" ref="L3:L41" si="1">_xlfn.RANK.EQ(K3,$K$2:$K$41)</f>
        <v>32</v>
      </c>
    </row>
    <row r="4" spans="1:12" ht="18" customHeight="1" x14ac:dyDescent="0.3">
      <c r="A4" s="13" t="s">
        <v>26</v>
      </c>
      <c r="B4" s="2">
        <v>4.5999999999999996</v>
      </c>
      <c r="C4" s="2">
        <v>3.2</v>
      </c>
      <c r="D4" s="2">
        <v>3.6</v>
      </c>
      <c r="E4" s="2">
        <v>4</v>
      </c>
      <c r="F4" s="2">
        <v>4</v>
      </c>
      <c r="G4" s="2">
        <v>4</v>
      </c>
      <c r="H4" s="2">
        <v>2.6</v>
      </c>
      <c r="I4" s="2">
        <v>2.2000000000000002</v>
      </c>
      <c r="J4" s="2">
        <v>3.4</v>
      </c>
      <c r="K4" s="4">
        <f t="shared" si="0"/>
        <v>3.5111111111111111</v>
      </c>
      <c r="L4" s="6">
        <f t="shared" si="1"/>
        <v>37</v>
      </c>
    </row>
    <row r="5" spans="1:12" ht="18" customHeight="1" x14ac:dyDescent="0.3">
      <c r="A5" s="13" t="s">
        <v>27</v>
      </c>
      <c r="B5" s="2">
        <v>4.5999999999999996</v>
      </c>
      <c r="C5" s="2">
        <v>3.4</v>
      </c>
      <c r="D5" s="2">
        <v>4</v>
      </c>
      <c r="E5" s="2">
        <v>4.5999999999999996</v>
      </c>
      <c r="F5" s="2">
        <v>4.4000000000000004</v>
      </c>
      <c r="G5" s="2">
        <v>4.4000000000000004</v>
      </c>
      <c r="H5" s="2">
        <v>3.2</v>
      </c>
      <c r="I5" s="2">
        <v>5</v>
      </c>
      <c r="J5" s="2">
        <v>4.5999999999999996</v>
      </c>
      <c r="K5" s="4">
        <f t="shared" si="0"/>
        <v>4.2444444444444436</v>
      </c>
      <c r="L5" s="6">
        <f t="shared" si="1"/>
        <v>13</v>
      </c>
    </row>
    <row r="6" spans="1:12" ht="18" customHeight="1" x14ac:dyDescent="0.3">
      <c r="A6" s="13" t="s">
        <v>28</v>
      </c>
      <c r="B6" s="2">
        <v>4</v>
      </c>
      <c r="C6" s="2">
        <v>3</v>
      </c>
      <c r="D6" s="2">
        <v>5</v>
      </c>
      <c r="E6" s="2">
        <v>5</v>
      </c>
      <c r="F6" s="2">
        <v>5</v>
      </c>
      <c r="G6" s="2">
        <v>5</v>
      </c>
      <c r="H6" s="2">
        <v>2</v>
      </c>
      <c r="I6" s="2">
        <v>5</v>
      </c>
      <c r="J6" s="2">
        <v>5</v>
      </c>
      <c r="K6" s="4">
        <f t="shared" si="0"/>
        <v>4.333333333333333</v>
      </c>
      <c r="L6" s="6">
        <f t="shared" si="1"/>
        <v>11</v>
      </c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4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>
        <f t="shared" si="0"/>
        <v>4.5555555555555554</v>
      </c>
      <c r="L7" s="6">
        <f t="shared" si="1"/>
        <v>4</v>
      </c>
    </row>
    <row r="8" spans="1:12" ht="18" customHeight="1" x14ac:dyDescent="0.3">
      <c r="A8" s="13" t="s">
        <v>30</v>
      </c>
      <c r="B8" s="2">
        <v>5</v>
      </c>
      <c r="C8" s="2">
        <v>5</v>
      </c>
      <c r="D8" s="2">
        <v>4.2</v>
      </c>
      <c r="E8" s="2">
        <v>4</v>
      </c>
      <c r="F8" s="2">
        <v>4.5999999999999996</v>
      </c>
      <c r="G8" s="2">
        <v>4</v>
      </c>
      <c r="H8" s="2">
        <v>3.6</v>
      </c>
      <c r="I8" s="2">
        <v>4.2</v>
      </c>
      <c r="J8" s="2">
        <v>3.6</v>
      </c>
      <c r="K8" s="4">
        <f t="shared" si="0"/>
        <v>4.2444444444444445</v>
      </c>
      <c r="L8" s="6">
        <f t="shared" si="1"/>
        <v>12</v>
      </c>
    </row>
    <row r="9" spans="1:12" ht="18" customHeight="1" x14ac:dyDescent="0.3">
      <c r="A9" s="13" t="s">
        <v>31</v>
      </c>
      <c r="B9" s="2">
        <v>4.83</v>
      </c>
      <c r="C9" s="2">
        <v>3.16</v>
      </c>
      <c r="D9" s="2">
        <v>3.83</v>
      </c>
      <c r="E9" s="2">
        <v>4.25</v>
      </c>
      <c r="F9" s="2">
        <v>4.25</v>
      </c>
      <c r="G9" s="2">
        <v>4.25</v>
      </c>
      <c r="H9" s="2">
        <v>2.83</v>
      </c>
      <c r="I9" s="2">
        <v>4.16</v>
      </c>
      <c r="J9" s="2">
        <v>3.58</v>
      </c>
      <c r="K9" s="4">
        <f t="shared" si="0"/>
        <v>3.9044444444444446</v>
      </c>
      <c r="L9" s="6">
        <f t="shared" si="1"/>
        <v>24</v>
      </c>
    </row>
    <row r="10" spans="1:12" ht="18" customHeight="1" x14ac:dyDescent="0.3">
      <c r="A10" s="13" t="s">
        <v>32</v>
      </c>
      <c r="B10" s="2">
        <v>5</v>
      </c>
      <c r="C10" s="2">
        <v>5</v>
      </c>
      <c r="D10" s="2">
        <v>4</v>
      </c>
      <c r="E10" s="2">
        <v>5</v>
      </c>
      <c r="F10" s="2">
        <v>5</v>
      </c>
      <c r="G10" s="2">
        <v>5</v>
      </c>
      <c r="H10" s="2">
        <v>2</v>
      </c>
      <c r="I10" s="2">
        <v>5</v>
      </c>
      <c r="J10" s="2">
        <v>5</v>
      </c>
      <c r="K10" s="4">
        <f t="shared" si="0"/>
        <v>4.5555555555555554</v>
      </c>
      <c r="L10" s="6">
        <f t="shared" si="1"/>
        <v>4</v>
      </c>
    </row>
    <row r="11" spans="1:12" ht="18" customHeight="1" x14ac:dyDescent="0.3">
      <c r="A11" s="13" t="s">
        <v>33</v>
      </c>
      <c r="B11" s="2">
        <v>5</v>
      </c>
      <c r="C11" s="2">
        <v>3.4</v>
      </c>
      <c r="D11" s="2">
        <v>3.6</v>
      </c>
      <c r="E11" s="2">
        <v>5</v>
      </c>
      <c r="F11" s="2">
        <v>4.8</v>
      </c>
      <c r="G11" s="2">
        <v>4</v>
      </c>
      <c r="H11" s="2">
        <v>2</v>
      </c>
      <c r="I11" s="2">
        <v>2.6</v>
      </c>
      <c r="J11" s="2">
        <v>3.8</v>
      </c>
      <c r="K11" s="4">
        <f t="shared" si="0"/>
        <v>3.8000000000000003</v>
      </c>
      <c r="L11" s="6">
        <f t="shared" si="1"/>
        <v>30</v>
      </c>
    </row>
    <row r="12" spans="1:12" ht="18" customHeight="1" x14ac:dyDescent="0.3">
      <c r="A12" s="13" t="s">
        <v>34</v>
      </c>
      <c r="B12" s="2">
        <v>5</v>
      </c>
      <c r="C12" s="2">
        <v>3</v>
      </c>
      <c r="D12" s="2">
        <v>4.25</v>
      </c>
      <c r="E12" s="2">
        <v>4.75</v>
      </c>
      <c r="F12" s="2">
        <v>5</v>
      </c>
      <c r="G12" s="2">
        <v>4.5</v>
      </c>
      <c r="H12" s="2">
        <v>2.75</v>
      </c>
      <c r="I12" s="2">
        <v>4</v>
      </c>
      <c r="J12" s="2">
        <v>4.5</v>
      </c>
      <c r="K12" s="4">
        <f t="shared" si="0"/>
        <v>4.1944444444444446</v>
      </c>
      <c r="L12" s="6">
        <f t="shared" si="1"/>
        <v>15</v>
      </c>
    </row>
    <row r="13" spans="1:12" ht="18" customHeight="1" x14ac:dyDescent="0.3">
      <c r="A13" s="13" t="s">
        <v>35</v>
      </c>
      <c r="B13" s="2">
        <v>5</v>
      </c>
      <c r="C13" s="2">
        <v>4</v>
      </c>
      <c r="D13" s="2">
        <v>3.66</v>
      </c>
      <c r="E13" s="2">
        <v>4.83</v>
      </c>
      <c r="F13" s="2">
        <v>4.66</v>
      </c>
      <c r="G13" s="2">
        <v>4.5</v>
      </c>
      <c r="H13" s="2">
        <v>2.33</v>
      </c>
      <c r="I13" s="2">
        <v>4.33</v>
      </c>
      <c r="J13" s="2">
        <v>3.66</v>
      </c>
      <c r="K13" s="4">
        <f t="shared" si="0"/>
        <v>4.1077777777777778</v>
      </c>
      <c r="L13" s="6">
        <f t="shared" si="1"/>
        <v>17</v>
      </c>
    </row>
    <row r="14" spans="1:12" ht="18" customHeight="1" x14ac:dyDescent="0.3">
      <c r="A14" s="13" t="s">
        <v>36</v>
      </c>
      <c r="B14" s="2">
        <v>5</v>
      </c>
      <c r="C14" s="2">
        <v>3.42</v>
      </c>
      <c r="D14" s="2">
        <v>3.57</v>
      </c>
      <c r="E14" s="2">
        <v>4.71</v>
      </c>
      <c r="F14" s="2">
        <v>4.42</v>
      </c>
      <c r="G14" s="2">
        <v>4.28</v>
      </c>
      <c r="H14" s="2">
        <v>2.57</v>
      </c>
      <c r="I14" s="2">
        <v>2.42</v>
      </c>
      <c r="J14" s="2">
        <v>3.71</v>
      </c>
      <c r="K14" s="4">
        <f t="shared" si="0"/>
        <v>3.7888888888888892</v>
      </c>
      <c r="L14" s="6">
        <f t="shared" si="1"/>
        <v>31</v>
      </c>
    </row>
    <row r="15" spans="1:12" ht="18" customHeight="1" x14ac:dyDescent="0.3">
      <c r="A15" s="13" t="s">
        <v>37</v>
      </c>
      <c r="B15" s="2">
        <v>5</v>
      </c>
      <c r="C15" s="2">
        <v>4</v>
      </c>
      <c r="D15" s="2">
        <v>4.33</v>
      </c>
      <c r="E15" s="2">
        <v>3.66</v>
      </c>
      <c r="F15" s="2">
        <v>5</v>
      </c>
      <c r="G15" s="2">
        <v>4.5</v>
      </c>
      <c r="H15" s="2">
        <v>3.5</v>
      </c>
      <c r="I15" s="2">
        <v>4.66</v>
      </c>
      <c r="J15" s="2">
        <v>4.66</v>
      </c>
      <c r="K15" s="4">
        <f t="shared" si="0"/>
        <v>4.3677777777777784</v>
      </c>
      <c r="L15" s="6">
        <f t="shared" si="1"/>
        <v>9</v>
      </c>
    </row>
    <row r="16" spans="1:12" ht="18" customHeight="1" x14ac:dyDescent="0.3">
      <c r="A16" s="13" t="s">
        <v>38</v>
      </c>
      <c r="B16" s="2">
        <v>4.2</v>
      </c>
      <c r="C16" s="2">
        <v>2.6</v>
      </c>
      <c r="D16" s="2">
        <v>4.4000000000000004</v>
      </c>
      <c r="E16" s="2">
        <v>4.8</v>
      </c>
      <c r="F16" s="2">
        <v>4.4000000000000004</v>
      </c>
      <c r="G16" s="2">
        <v>4.4000000000000004</v>
      </c>
      <c r="H16" s="2">
        <v>2.6</v>
      </c>
      <c r="I16" s="2">
        <v>2.2000000000000002</v>
      </c>
      <c r="J16" s="2">
        <v>3.8</v>
      </c>
      <c r="K16" s="4">
        <f t="shared" si="0"/>
        <v>3.7111111111111108</v>
      </c>
      <c r="L16" s="6">
        <f t="shared" si="1"/>
        <v>33</v>
      </c>
    </row>
    <row r="17" spans="1:12" ht="18" customHeight="1" x14ac:dyDescent="0.3">
      <c r="A17" s="13" t="s">
        <v>39</v>
      </c>
      <c r="B17" s="2">
        <v>4.7300000000000004</v>
      </c>
      <c r="C17" s="2">
        <v>4.4000000000000004</v>
      </c>
      <c r="D17" s="2">
        <v>4.4000000000000004</v>
      </c>
      <c r="E17" s="2">
        <v>4.8600000000000003</v>
      </c>
      <c r="F17" s="2">
        <v>4.8</v>
      </c>
      <c r="G17" s="2">
        <v>4.66</v>
      </c>
      <c r="H17" s="2">
        <v>3.53</v>
      </c>
      <c r="I17" s="2">
        <v>3.26</v>
      </c>
      <c r="J17" s="2">
        <v>4.4000000000000004</v>
      </c>
      <c r="K17" s="4">
        <f t="shared" si="0"/>
        <v>4.3377777777777773</v>
      </c>
      <c r="L17" s="6">
        <f t="shared" si="1"/>
        <v>10</v>
      </c>
    </row>
    <row r="18" spans="1:12" ht="18" customHeight="1" x14ac:dyDescent="0.3">
      <c r="A18" s="13" t="s">
        <v>40</v>
      </c>
      <c r="B18" s="2">
        <v>5</v>
      </c>
      <c r="C18" s="2">
        <v>4</v>
      </c>
      <c r="D18" s="2">
        <v>4.33</v>
      </c>
      <c r="E18" s="2">
        <v>4.33</v>
      </c>
      <c r="F18" s="2">
        <v>5</v>
      </c>
      <c r="G18" s="2">
        <v>4</v>
      </c>
      <c r="H18" s="2">
        <v>2</v>
      </c>
      <c r="I18" s="2">
        <v>3.66</v>
      </c>
      <c r="J18" s="2">
        <v>4.33</v>
      </c>
      <c r="K18" s="4">
        <f t="shared" si="0"/>
        <v>4.072222222222222</v>
      </c>
      <c r="L18" s="6">
        <f t="shared" si="1"/>
        <v>19</v>
      </c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4.5</v>
      </c>
      <c r="E19" s="2">
        <v>4.5</v>
      </c>
      <c r="F19" s="2">
        <v>5</v>
      </c>
      <c r="G19" s="2">
        <v>5</v>
      </c>
      <c r="H19" s="2">
        <v>4</v>
      </c>
      <c r="I19" s="2">
        <v>3</v>
      </c>
      <c r="J19" s="2">
        <v>5</v>
      </c>
      <c r="K19" s="4">
        <f t="shared" si="0"/>
        <v>4.4444444444444446</v>
      </c>
      <c r="L19" s="6">
        <f t="shared" si="1"/>
        <v>6</v>
      </c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3</v>
      </c>
      <c r="E20" s="2">
        <v>5</v>
      </c>
      <c r="F20" s="2">
        <v>4</v>
      </c>
      <c r="G20" s="2">
        <v>4</v>
      </c>
      <c r="H20" s="2">
        <v>2</v>
      </c>
      <c r="I20" s="2">
        <v>5</v>
      </c>
      <c r="J20" s="2">
        <v>4</v>
      </c>
      <c r="K20" s="4">
        <f t="shared" si="0"/>
        <v>3.8888888888888888</v>
      </c>
      <c r="L20" s="6">
        <f t="shared" si="1"/>
        <v>27</v>
      </c>
    </row>
    <row r="21" spans="1:12" ht="18" customHeight="1" x14ac:dyDescent="0.3">
      <c r="A21" s="13" t="s">
        <v>43</v>
      </c>
      <c r="B21" s="2">
        <v>5</v>
      </c>
      <c r="C21" s="2">
        <v>2.75</v>
      </c>
      <c r="D21" s="2">
        <v>3.25</v>
      </c>
      <c r="E21" s="2">
        <v>4.25</v>
      </c>
      <c r="F21" s="2">
        <v>4.25</v>
      </c>
      <c r="G21" s="2">
        <v>4</v>
      </c>
      <c r="H21" s="2">
        <v>2.25</v>
      </c>
      <c r="I21" s="2">
        <v>2</v>
      </c>
      <c r="J21" s="2">
        <v>4</v>
      </c>
      <c r="K21" s="4">
        <f t="shared" si="0"/>
        <v>3.5277777777777777</v>
      </c>
      <c r="L21" s="6">
        <f t="shared" si="1"/>
        <v>35</v>
      </c>
    </row>
    <row r="22" spans="1:12" ht="18" customHeight="1" x14ac:dyDescent="0.3">
      <c r="A22" s="13" t="s">
        <v>44</v>
      </c>
      <c r="B22" s="2">
        <v>5</v>
      </c>
      <c r="C22" s="2">
        <v>2.66</v>
      </c>
      <c r="D22" s="2">
        <v>2.66</v>
      </c>
      <c r="E22" s="2">
        <v>3</v>
      </c>
      <c r="F22" s="2">
        <v>3.33</v>
      </c>
      <c r="G22" s="2">
        <v>3.66</v>
      </c>
      <c r="H22" s="2">
        <v>2.66</v>
      </c>
      <c r="I22" s="2">
        <v>2.33</v>
      </c>
      <c r="J22" s="2">
        <v>3</v>
      </c>
      <c r="K22" s="4">
        <f t="shared" si="0"/>
        <v>3.1444444444444439</v>
      </c>
      <c r="L22" s="6">
        <f t="shared" si="1"/>
        <v>39</v>
      </c>
    </row>
    <row r="23" spans="1:12" ht="18" customHeight="1" x14ac:dyDescent="0.3">
      <c r="A23" s="13" t="s">
        <v>45</v>
      </c>
      <c r="B23" s="2">
        <v>5</v>
      </c>
      <c r="C23" s="2">
        <v>4.33</v>
      </c>
      <c r="D23" s="2">
        <v>4.66</v>
      </c>
      <c r="E23" s="2">
        <v>4.5</v>
      </c>
      <c r="F23" s="2">
        <v>4.66</v>
      </c>
      <c r="G23" s="2">
        <v>4.83</v>
      </c>
      <c r="H23" s="2">
        <v>4</v>
      </c>
      <c r="I23" s="2">
        <v>5</v>
      </c>
      <c r="J23" s="2">
        <v>4.66</v>
      </c>
      <c r="K23" s="4">
        <f t="shared" si="0"/>
        <v>4.6266666666666669</v>
      </c>
      <c r="L23" s="6">
        <f t="shared" si="1"/>
        <v>2</v>
      </c>
    </row>
    <row r="24" spans="1:12" ht="18" customHeight="1" x14ac:dyDescent="0.3">
      <c r="A24" s="13" t="s">
        <v>46</v>
      </c>
      <c r="B24" s="2">
        <v>4.8499999999999996</v>
      </c>
      <c r="C24" s="2">
        <v>4.28</v>
      </c>
      <c r="D24" s="2">
        <v>3.85</v>
      </c>
      <c r="E24" s="2">
        <v>3.28</v>
      </c>
      <c r="F24" s="2">
        <v>4.71</v>
      </c>
      <c r="G24" s="2">
        <v>3.71</v>
      </c>
      <c r="H24" s="2">
        <v>3.14</v>
      </c>
      <c r="I24" s="2">
        <v>4.42</v>
      </c>
      <c r="J24" s="2">
        <v>4</v>
      </c>
      <c r="K24" s="4">
        <f t="shared" si="0"/>
        <v>4.0266666666666673</v>
      </c>
      <c r="L24" s="6">
        <f t="shared" si="1"/>
        <v>21</v>
      </c>
    </row>
    <row r="25" spans="1:12" ht="18" customHeight="1" x14ac:dyDescent="0.3">
      <c r="A25" s="13" t="s">
        <v>47</v>
      </c>
      <c r="B25" s="2">
        <v>4.5</v>
      </c>
      <c r="C25" s="2">
        <v>2.5</v>
      </c>
      <c r="D25" s="2">
        <v>3.5</v>
      </c>
      <c r="E25" s="2">
        <v>4.5</v>
      </c>
      <c r="F25" s="2">
        <v>4</v>
      </c>
      <c r="G25" s="2">
        <v>3.5</v>
      </c>
      <c r="H25" s="2">
        <v>2.5</v>
      </c>
      <c r="I25" s="2">
        <v>3.5</v>
      </c>
      <c r="J25" s="2">
        <v>3.25</v>
      </c>
      <c r="K25" s="4">
        <f t="shared" si="0"/>
        <v>3.5277777777777777</v>
      </c>
      <c r="L25" s="6">
        <f t="shared" si="1"/>
        <v>35</v>
      </c>
    </row>
    <row r="26" spans="1:12" ht="18" customHeight="1" x14ac:dyDescent="0.3">
      <c r="A26" s="13" t="s">
        <v>48</v>
      </c>
      <c r="B26" s="2">
        <v>5</v>
      </c>
      <c r="C26" s="2">
        <v>4.16</v>
      </c>
      <c r="D26" s="2">
        <v>3.5</v>
      </c>
      <c r="E26" s="2">
        <v>4.16</v>
      </c>
      <c r="F26" s="2">
        <v>4</v>
      </c>
      <c r="G26" s="2">
        <v>4</v>
      </c>
      <c r="H26" s="2">
        <v>3</v>
      </c>
      <c r="I26" s="2">
        <v>4.33</v>
      </c>
      <c r="J26" s="2">
        <v>3.16</v>
      </c>
      <c r="K26" s="4">
        <f t="shared" si="0"/>
        <v>3.9233333333333338</v>
      </c>
      <c r="L26" s="6">
        <f t="shared" si="1"/>
        <v>23</v>
      </c>
    </row>
    <row r="27" spans="1:12" ht="18" customHeight="1" x14ac:dyDescent="0.3">
      <c r="A27" s="13" t="s">
        <v>49</v>
      </c>
      <c r="B27" s="2">
        <v>5</v>
      </c>
      <c r="C27" s="2">
        <v>3</v>
      </c>
      <c r="D27" s="2">
        <v>4.5</v>
      </c>
      <c r="E27" s="2">
        <v>5</v>
      </c>
      <c r="F27" s="2">
        <v>5</v>
      </c>
      <c r="G27" s="2">
        <v>5</v>
      </c>
      <c r="H27" s="2">
        <v>2</v>
      </c>
      <c r="I27" s="2">
        <v>5</v>
      </c>
      <c r="J27" s="2">
        <v>5</v>
      </c>
      <c r="K27" s="4">
        <f t="shared" si="0"/>
        <v>4.3888888888888893</v>
      </c>
      <c r="L27" s="6">
        <f t="shared" si="1"/>
        <v>8</v>
      </c>
    </row>
    <row r="28" spans="1:12" ht="18" customHeight="1" x14ac:dyDescent="0.3">
      <c r="A28" s="13" t="s">
        <v>50</v>
      </c>
      <c r="B28" s="2">
        <v>5</v>
      </c>
      <c r="C28" s="2">
        <v>2</v>
      </c>
      <c r="D28" s="2">
        <v>3.5</v>
      </c>
      <c r="E28" s="2">
        <v>4</v>
      </c>
      <c r="F28" s="2">
        <v>5</v>
      </c>
      <c r="G28" s="2">
        <v>4.5</v>
      </c>
      <c r="H28" s="2">
        <v>2</v>
      </c>
      <c r="I28" s="2">
        <v>5</v>
      </c>
      <c r="J28" s="2">
        <v>4</v>
      </c>
      <c r="K28" s="4">
        <f t="shared" si="0"/>
        <v>3.8888888888888888</v>
      </c>
      <c r="L28" s="6">
        <f t="shared" si="1"/>
        <v>27</v>
      </c>
    </row>
    <row r="29" spans="1:12" ht="18" customHeight="1" x14ac:dyDescent="0.3">
      <c r="A29" s="13" t="s">
        <v>51</v>
      </c>
      <c r="B29" s="2">
        <v>5</v>
      </c>
      <c r="C29" s="2">
        <v>3.8</v>
      </c>
      <c r="D29" s="2">
        <v>4</v>
      </c>
      <c r="E29" s="2">
        <v>3.6</v>
      </c>
      <c r="F29" s="2">
        <v>4.2</v>
      </c>
      <c r="G29" s="2">
        <v>4.4000000000000004</v>
      </c>
      <c r="H29" s="2">
        <v>2.4</v>
      </c>
      <c r="I29" s="2">
        <v>5</v>
      </c>
      <c r="J29" s="2">
        <v>4.4000000000000004</v>
      </c>
      <c r="K29" s="4">
        <f t="shared" si="0"/>
        <v>4.0888888888888886</v>
      </c>
      <c r="L29" s="6">
        <f t="shared" si="1"/>
        <v>18</v>
      </c>
    </row>
    <row r="30" spans="1:12" ht="18" customHeight="1" x14ac:dyDescent="0.3">
      <c r="A30" s="13" t="s">
        <v>52</v>
      </c>
      <c r="B30" s="2">
        <v>5</v>
      </c>
      <c r="C30" s="2">
        <v>3</v>
      </c>
      <c r="D30" s="2">
        <v>2</v>
      </c>
      <c r="E30" s="2">
        <v>2</v>
      </c>
      <c r="F30" s="2">
        <v>3</v>
      </c>
      <c r="G30" s="2">
        <v>3.66</v>
      </c>
      <c r="H30" s="2">
        <v>1.66</v>
      </c>
      <c r="I30" s="2">
        <v>2.33</v>
      </c>
      <c r="J30" s="2">
        <v>2.66</v>
      </c>
      <c r="K30" s="4">
        <f t="shared" si="0"/>
        <v>2.8122222222222222</v>
      </c>
      <c r="L30" s="6">
        <f t="shared" si="1"/>
        <v>40</v>
      </c>
    </row>
    <row r="31" spans="1:12" ht="18" customHeight="1" x14ac:dyDescent="0.3">
      <c r="A31" s="13" t="s">
        <v>53</v>
      </c>
      <c r="B31" s="2">
        <v>5</v>
      </c>
      <c r="C31" s="2">
        <v>4.2</v>
      </c>
      <c r="D31" s="2">
        <v>4</v>
      </c>
      <c r="E31" s="2">
        <v>4.5999999999999996</v>
      </c>
      <c r="F31" s="2">
        <v>4.2</v>
      </c>
      <c r="G31" s="2">
        <v>4.2</v>
      </c>
      <c r="H31" s="2">
        <v>3.8</v>
      </c>
      <c r="I31" s="2">
        <v>3.8</v>
      </c>
      <c r="J31" s="2">
        <v>4</v>
      </c>
      <c r="K31" s="4">
        <f t="shared" si="0"/>
        <v>4.1999999999999993</v>
      </c>
      <c r="L31" s="6">
        <f t="shared" si="1"/>
        <v>14</v>
      </c>
    </row>
    <row r="32" spans="1:12" ht="18" customHeight="1" x14ac:dyDescent="0.3">
      <c r="A32" s="13" t="s">
        <v>54</v>
      </c>
      <c r="B32" s="2">
        <v>5</v>
      </c>
      <c r="C32" s="2">
        <v>3.42</v>
      </c>
      <c r="D32" s="2">
        <v>3.42</v>
      </c>
      <c r="E32" s="2">
        <v>4</v>
      </c>
      <c r="F32" s="2">
        <v>4</v>
      </c>
      <c r="G32" s="2">
        <v>4.1399999999999997</v>
      </c>
      <c r="H32" s="2">
        <v>3.14</v>
      </c>
      <c r="I32" s="2">
        <v>4.42</v>
      </c>
      <c r="J32" s="2">
        <v>3.57</v>
      </c>
      <c r="K32" s="4">
        <f t="shared" si="0"/>
        <v>3.9011111111111112</v>
      </c>
      <c r="L32" s="6">
        <f t="shared" si="1"/>
        <v>26</v>
      </c>
    </row>
    <row r="33" spans="1:12" ht="18" customHeight="1" x14ac:dyDescent="0.3">
      <c r="A33" s="13" t="s">
        <v>55</v>
      </c>
      <c r="B33" s="2">
        <v>5</v>
      </c>
      <c r="C33" s="2">
        <v>2.66</v>
      </c>
      <c r="D33" s="2">
        <v>2.66</v>
      </c>
      <c r="E33" s="2">
        <v>3.33</v>
      </c>
      <c r="F33" s="2">
        <v>3.33</v>
      </c>
      <c r="G33" s="2">
        <v>3.66</v>
      </c>
      <c r="H33" s="2">
        <v>2.66</v>
      </c>
      <c r="I33" s="2">
        <v>2.33</v>
      </c>
      <c r="J33" s="2">
        <v>3</v>
      </c>
      <c r="K33" s="4">
        <f t="shared" si="0"/>
        <v>3.1811111111111114</v>
      </c>
      <c r="L33" s="6">
        <f t="shared" si="1"/>
        <v>38</v>
      </c>
    </row>
    <row r="34" spans="1:12" ht="18" customHeight="1" x14ac:dyDescent="0.3">
      <c r="A34" s="13" t="s">
        <v>56</v>
      </c>
      <c r="B34" s="2">
        <v>5</v>
      </c>
      <c r="C34" s="2">
        <v>5</v>
      </c>
      <c r="D34" s="2">
        <v>4.4000000000000004</v>
      </c>
      <c r="E34" s="2">
        <v>4.4000000000000004</v>
      </c>
      <c r="F34" s="2">
        <v>4.8</v>
      </c>
      <c r="G34" s="2">
        <v>4.4000000000000004</v>
      </c>
      <c r="H34" s="2">
        <v>4.2</v>
      </c>
      <c r="I34" s="2">
        <v>3.4</v>
      </c>
      <c r="J34" s="2">
        <v>4</v>
      </c>
      <c r="K34" s="4">
        <f t="shared" si="0"/>
        <v>4.4000000000000004</v>
      </c>
      <c r="L34" s="6">
        <f t="shared" si="1"/>
        <v>7</v>
      </c>
    </row>
    <row r="35" spans="1:12" ht="18" customHeight="1" x14ac:dyDescent="0.3">
      <c r="A35" s="13" t="s">
        <v>57</v>
      </c>
      <c r="B35" s="2">
        <v>5</v>
      </c>
      <c r="C35" s="2">
        <v>4.3</v>
      </c>
      <c r="D35" s="2">
        <v>4.0999999999999996</v>
      </c>
      <c r="E35" s="2">
        <v>4.5999999999999996</v>
      </c>
      <c r="F35" s="2">
        <v>4.5</v>
      </c>
      <c r="G35" s="2">
        <v>4.0999999999999996</v>
      </c>
      <c r="H35" s="2">
        <v>2.9</v>
      </c>
      <c r="I35" s="2">
        <v>3.8</v>
      </c>
      <c r="J35" s="2">
        <v>4</v>
      </c>
      <c r="K35" s="4">
        <f t="shared" si="0"/>
        <v>4.1444444444444439</v>
      </c>
      <c r="L35" s="6">
        <f t="shared" si="1"/>
        <v>16</v>
      </c>
    </row>
    <row r="36" spans="1:12" ht="18" customHeight="1" x14ac:dyDescent="0.3">
      <c r="A36" s="13" t="s">
        <v>58</v>
      </c>
      <c r="B36" s="2">
        <v>5</v>
      </c>
      <c r="C36" s="2">
        <v>5</v>
      </c>
      <c r="D36" s="2">
        <v>4</v>
      </c>
      <c r="E36" s="2">
        <v>5</v>
      </c>
      <c r="F36" s="2">
        <v>5</v>
      </c>
      <c r="G36" s="2">
        <v>5</v>
      </c>
      <c r="H36" s="2">
        <v>5</v>
      </c>
      <c r="I36" s="2">
        <v>3</v>
      </c>
      <c r="J36" s="2">
        <v>5</v>
      </c>
      <c r="K36" s="4">
        <f t="shared" si="0"/>
        <v>4.666666666666667</v>
      </c>
      <c r="L36" s="6">
        <f t="shared" si="1"/>
        <v>1</v>
      </c>
    </row>
    <row r="37" spans="1:12" ht="18" customHeight="1" x14ac:dyDescent="0.3">
      <c r="A37" s="13" t="s">
        <v>59</v>
      </c>
      <c r="B37" s="2">
        <v>4.33</v>
      </c>
      <c r="C37" s="2">
        <v>4.33</v>
      </c>
      <c r="D37" s="2">
        <v>4</v>
      </c>
      <c r="E37" s="2">
        <v>4</v>
      </c>
      <c r="F37" s="2">
        <v>4.33</v>
      </c>
      <c r="G37" s="2">
        <v>4.66</v>
      </c>
      <c r="H37" s="2">
        <v>3</v>
      </c>
      <c r="I37" s="2">
        <v>3</v>
      </c>
      <c r="J37" s="2">
        <v>3.33</v>
      </c>
      <c r="K37" s="4">
        <f t="shared" si="0"/>
        <v>3.8866666666666672</v>
      </c>
      <c r="L37" s="6">
        <f t="shared" si="1"/>
        <v>29</v>
      </c>
    </row>
    <row r="38" spans="1:12" ht="18" customHeight="1" x14ac:dyDescent="0.3">
      <c r="A38" s="13" t="s">
        <v>60</v>
      </c>
      <c r="B38" s="2">
        <v>5</v>
      </c>
      <c r="C38" s="2">
        <v>4.66</v>
      </c>
      <c r="D38" s="2">
        <v>4.33</v>
      </c>
      <c r="E38" s="2">
        <v>4.16</v>
      </c>
      <c r="F38" s="2">
        <v>4.16</v>
      </c>
      <c r="G38" s="2">
        <v>4.5</v>
      </c>
      <c r="H38" s="2">
        <v>2.83</v>
      </c>
      <c r="I38" s="2">
        <v>1.66</v>
      </c>
      <c r="J38" s="2">
        <v>3.83</v>
      </c>
      <c r="K38" s="4">
        <f t="shared" si="0"/>
        <v>3.9033333333333338</v>
      </c>
      <c r="L38" s="6">
        <f t="shared" si="1"/>
        <v>25</v>
      </c>
    </row>
    <row r="39" spans="1:12" ht="18" customHeight="1" x14ac:dyDescent="0.3">
      <c r="A39" s="13" t="s">
        <v>61</v>
      </c>
      <c r="B39" s="2">
        <v>5</v>
      </c>
      <c r="C39" s="2">
        <v>4</v>
      </c>
      <c r="D39" s="2">
        <v>4.16</v>
      </c>
      <c r="E39" s="2">
        <v>4.83</v>
      </c>
      <c r="F39" s="2">
        <v>4.5</v>
      </c>
      <c r="G39" s="2">
        <v>4.5</v>
      </c>
      <c r="H39" s="2">
        <v>2.16</v>
      </c>
      <c r="I39" s="2">
        <v>3.33</v>
      </c>
      <c r="J39" s="2">
        <v>4</v>
      </c>
      <c r="K39" s="4">
        <f t="shared" si="0"/>
        <v>4.0533333333333337</v>
      </c>
      <c r="L39" s="6">
        <f t="shared" si="1"/>
        <v>20</v>
      </c>
    </row>
    <row r="40" spans="1:12" ht="18" customHeight="1" x14ac:dyDescent="0.3">
      <c r="A40" s="13" t="s">
        <v>62</v>
      </c>
      <c r="B40" s="2">
        <v>5</v>
      </c>
      <c r="C40" s="2">
        <v>3.2</v>
      </c>
      <c r="D40" s="2">
        <v>3.6</v>
      </c>
      <c r="E40" s="2">
        <v>4.3</v>
      </c>
      <c r="F40" s="2">
        <v>4.7</v>
      </c>
      <c r="G40" s="2">
        <v>4.2</v>
      </c>
      <c r="H40" s="2">
        <v>2.9</v>
      </c>
      <c r="I40" s="2">
        <v>1.8</v>
      </c>
      <c r="J40" s="2">
        <v>3.4</v>
      </c>
      <c r="K40" s="4">
        <f t="shared" si="0"/>
        <v>3.6777777777777771</v>
      </c>
      <c r="L40" s="6">
        <f t="shared" si="1"/>
        <v>34</v>
      </c>
    </row>
    <row r="41" spans="1:12" ht="18" customHeight="1" x14ac:dyDescent="0.3">
      <c r="A41" s="13" t="s">
        <v>63</v>
      </c>
      <c r="B41" s="2">
        <v>4.8099999999999996</v>
      </c>
      <c r="C41" s="2">
        <v>2.9</v>
      </c>
      <c r="D41" s="2">
        <v>3.45</v>
      </c>
      <c r="E41" s="2">
        <v>3.63</v>
      </c>
      <c r="F41" s="2">
        <v>4.72</v>
      </c>
      <c r="G41" s="2">
        <v>4.18</v>
      </c>
      <c r="H41" s="2">
        <v>3</v>
      </c>
      <c r="I41" s="2">
        <v>4.63</v>
      </c>
      <c r="J41" s="2">
        <v>4.09</v>
      </c>
      <c r="K41" s="4">
        <f t="shared" si="0"/>
        <v>3.934444444444444</v>
      </c>
      <c r="L41" s="6">
        <f t="shared" si="1"/>
        <v>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showGridLines="0" workbookViewId="0">
      <selection activeCell="A2" sqref="A2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4.67</v>
      </c>
      <c r="C2" s="2">
        <v>4.33</v>
      </c>
      <c r="D2" s="2">
        <v>5</v>
      </c>
      <c r="E2" s="2">
        <v>4.67</v>
      </c>
      <c r="F2" s="2">
        <v>5</v>
      </c>
      <c r="G2" s="2">
        <v>5</v>
      </c>
      <c r="H2" s="2">
        <v>3.67</v>
      </c>
      <c r="I2" s="2">
        <v>5</v>
      </c>
      <c r="J2" s="2">
        <v>5</v>
      </c>
      <c r="K2" s="4">
        <f>AVERAGE(B2:J2)</f>
        <v>4.7044444444444444</v>
      </c>
      <c r="L2" s="6">
        <f>_xlfn.RANK.EQ(K2,$K$2:$K$41)</f>
        <v>1</v>
      </c>
    </row>
    <row r="3" spans="1:12" ht="18" customHeight="1" x14ac:dyDescent="0.3">
      <c r="A3" s="13" t="s">
        <v>25</v>
      </c>
      <c r="B3" s="2">
        <v>5</v>
      </c>
      <c r="C3" s="2">
        <v>4</v>
      </c>
      <c r="D3" s="2">
        <v>3.5</v>
      </c>
      <c r="E3" s="2">
        <v>4</v>
      </c>
      <c r="F3" s="2">
        <v>5</v>
      </c>
      <c r="G3" s="2">
        <v>4.5</v>
      </c>
      <c r="H3" s="2">
        <v>1</v>
      </c>
      <c r="I3" s="2">
        <v>4</v>
      </c>
      <c r="J3" s="2">
        <v>4</v>
      </c>
      <c r="K3" s="4">
        <f t="shared" ref="K3:K41" si="0">AVERAGE(B3:J3)</f>
        <v>3.8888888888888888</v>
      </c>
      <c r="L3" s="6">
        <f t="shared" ref="L3:L41" si="1">_xlfn.RANK.EQ(K3,$K$2:$K$41)</f>
        <v>17</v>
      </c>
    </row>
    <row r="4" spans="1:12" ht="18" customHeight="1" x14ac:dyDescent="0.3">
      <c r="A4" s="13" t="s">
        <v>26</v>
      </c>
      <c r="B4" s="2">
        <v>5</v>
      </c>
      <c r="C4" s="2">
        <v>3.33</v>
      </c>
      <c r="D4" s="2">
        <v>1.67</v>
      </c>
      <c r="E4" s="2">
        <v>3.67</v>
      </c>
      <c r="F4" s="2">
        <v>4</v>
      </c>
      <c r="G4" s="2">
        <v>3</v>
      </c>
      <c r="H4" s="2">
        <v>1</v>
      </c>
      <c r="I4" s="2">
        <v>3</v>
      </c>
      <c r="J4" s="2">
        <v>3.33</v>
      </c>
      <c r="K4" s="4">
        <f t="shared" si="0"/>
        <v>3.1111111111111112</v>
      </c>
      <c r="L4" s="6">
        <f t="shared" si="1"/>
        <v>39</v>
      </c>
    </row>
    <row r="5" spans="1:12" ht="18" customHeight="1" x14ac:dyDescent="0.3">
      <c r="A5" s="13" t="s">
        <v>27</v>
      </c>
      <c r="B5" s="2">
        <v>5</v>
      </c>
      <c r="C5" s="2">
        <v>3.6</v>
      </c>
      <c r="D5" s="2">
        <v>3</v>
      </c>
      <c r="E5" s="2">
        <v>3.6</v>
      </c>
      <c r="F5" s="2">
        <v>4.2</v>
      </c>
      <c r="G5" s="2">
        <v>4.8</v>
      </c>
      <c r="H5" s="2">
        <v>1.8</v>
      </c>
      <c r="I5" s="2">
        <v>3.8</v>
      </c>
      <c r="J5" s="2">
        <v>3.6</v>
      </c>
      <c r="K5" s="4">
        <f t="shared" si="0"/>
        <v>3.7111111111111108</v>
      </c>
      <c r="L5" s="6">
        <f t="shared" si="1"/>
        <v>26</v>
      </c>
    </row>
    <row r="6" spans="1:12" ht="18" customHeight="1" x14ac:dyDescent="0.3">
      <c r="A6" s="13" t="s">
        <v>28</v>
      </c>
      <c r="B6" s="2">
        <v>4.4000000000000004</v>
      </c>
      <c r="C6" s="2">
        <v>2.6</v>
      </c>
      <c r="D6" s="2">
        <v>4.2</v>
      </c>
      <c r="E6" s="2">
        <v>4.5999999999999996</v>
      </c>
      <c r="F6" s="2">
        <v>4.5999999999999996</v>
      </c>
      <c r="G6" s="2">
        <v>4.2</v>
      </c>
      <c r="H6" s="2">
        <v>2</v>
      </c>
      <c r="I6" s="2">
        <v>3.4</v>
      </c>
      <c r="J6" s="2">
        <v>4</v>
      </c>
      <c r="K6" s="4">
        <f t="shared" si="0"/>
        <v>3.7777777777777777</v>
      </c>
      <c r="L6" s="6">
        <f t="shared" si="1"/>
        <v>24</v>
      </c>
    </row>
    <row r="7" spans="1:12" ht="18" customHeight="1" x14ac:dyDescent="0.3">
      <c r="A7" s="13" t="s">
        <v>29</v>
      </c>
      <c r="B7" s="2">
        <v>5</v>
      </c>
      <c r="C7" s="2">
        <v>5</v>
      </c>
      <c r="D7" s="2">
        <v>3.5</v>
      </c>
      <c r="E7" s="2">
        <v>5</v>
      </c>
      <c r="F7" s="2">
        <v>5</v>
      </c>
      <c r="G7" s="2">
        <v>5</v>
      </c>
      <c r="H7" s="2">
        <v>1</v>
      </c>
      <c r="I7" s="2">
        <v>3</v>
      </c>
      <c r="J7" s="2">
        <v>4.5</v>
      </c>
      <c r="K7" s="4">
        <f t="shared" si="0"/>
        <v>4.1111111111111107</v>
      </c>
      <c r="L7" s="6">
        <f t="shared" si="1"/>
        <v>12</v>
      </c>
    </row>
    <row r="8" spans="1:12" ht="18" customHeight="1" x14ac:dyDescent="0.3">
      <c r="A8" s="13" t="s">
        <v>30</v>
      </c>
      <c r="B8" s="2">
        <v>5</v>
      </c>
      <c r="C8" s="2">
        <v>3</v>
      </c>
      <c r="D8" s="2">
        <v>4</v>
      </c>
      <c r="E8" s="2">
        <v>5</v>
      </c>
      <c r="F8" s="2">
        <v>5</v>
      </c>
      <c r="G8" s="2">
        <v>5</v>
      </c>
      <c r="H8" s="2">
        <v>5</v>
      </c>
      <c r="I8" s="2">
        <v>5</v>
      </c>
      <c r="J8" s="2">
        <v>4</v>
      </c>
      <c r="K8" s="4">
        <f t="shared" si="0"/>
        <v>4.5555555555555554</v>
      </c>
      <c r="L8" s="6">
        <f t="shared" si="1"/>
        <v>2</v>
      </c>
    </row>
    <row r="9" spans="1:12" ht="18" customHeight="1" x14ac:dyDescent="0.3">
      <c r="A9" s="13" t="s">
        <v>31</v>
      </c>
      <c r="B9" s="2">
        <v>5</v>
      </c>
      <c r="C9" s="2">
        <v>4.2</v>
      </c>
      <c r="D9" s="2">
        <v>3.2</v>
      </c>
      <c r="E9" s="2">
        <v>4.4000000000000004</v>
      </c>
      <c r="F9" s="2">
        <v>4.4000000000000004</v>
      </c>
      <c r="G9" s="2">
        <v>4.4000000000000004</v>
      </c>
      <c r="H9" s="2">
        <v>1.8</v>
      </c>
      <c r="I9" s="2">
        <v>2.6</v>
      </c>
      <c r="J9" s="2">
        <v>3.4</v>
      </c>
      <c r="K9" s="4">
        <f t="shared" si="0"/>
        <v>3.7111111111111108</v>
      </c>
      <c r="L9" s="6">
        <f t="shared" si="1"/>
        <v>26</v>
      </c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3.58</v>
      </c>
      <c r="E10" s="2">
        <v>4.67</v>
      </c>
      <c r="F10" s="2">
        <v>4.83</v>
      </c>
      <c r="G10" s="2">
        <v>4.83</v>
      </c>
      <c r="H10" s="2">
        <v>2</v>
      </c>
      <c r="I10" s="2">
        <v>3.33</v>
      </c>
      <c r="J10" s="2">
        <v>4.33</v>
      </c>
      <c r="K10" s="4">
        <f t="shared" si="0"/>
        <v>3.9522222222222214</v>
      </c>
      <c r="L10" s="6">
        <f t="shared" si="1"/>
        <v>16</v>
      </c>
    </row>
    <row r="11" spans="1:12" ht="18" customHeight="1" x14ac:dyDescent="0.3">
      <c r="A11" s="13" t="s">
        <v>33</v>
      </c>
      <c r="B11" s="2">
        <v>5</v>
      </c>
      <c r="C11" s="2">
        <v>5</v>
      </c>
      <c r="D11" s="2">
        <v>4</v>
      </c>
      <c r="E11" s="2">
        <v>5</v>
      </c>
      <c r="F11" s="2">
        <v>5</v>
      </c>
      <c r="G11" s="2">
        <v>5</v>
      </c>
      <c r="H11" s="2">
        <v>1</v>
      </c>
      <c r="I11" s="2">
        <v>3</v>
      </c>
      <c r="J11" s="2">
        <v>4</v>
      </c>
      <c r="K11" s="4">
        <f t="shared" si="0"/>
        <v>4.1111111111111107</v>
      </c>
      <c r="L11" s="6">
        <f t="shared" si="1"/>
        <v>12</v>
      </c>
    </row>
    <row r="12" spans="1:12" ht="18" customHeight="1" x14ac:dyDescent="0.3">
      <c r="A12" s="13" t="s">
        <v>34</v>
      </c>
      <c r="B12" s="2">
        <v>5</v>
      </c>
      <c r="C12" s="2">
        <v>3.2</v>
      </c>
      <c r="D12" s="2">
        <v>3.4</v>
      </c>
      <c r="E12" s="2">
        <v>4</v>
      </c>
      <c r="F12" s="2">
        <v>4.2</v>
      </c>
      <c r="G12" s="2">
        <v>3.8</v>
      </c>
      <c r="H12" s="2">
        <v>1</v>
      </c>
      <c r="I12" s="2">
        <v>3.8</v>
      </c>
      <c r="J12" s="2">
        <v>4</v>
      </c>
      <c r="K12" s="4">
        <f t="shared" si="0"/>
        <v>3.6000000000000005</v>
      </c>
      <c r="L12" s="6">
        <f t="shared" si="1"/>
        <v>31</v>
      </c>
    </row>
    <row r="13" spans="1:12" ht="18" customHeight="1" x14ac:dyDescent="0.3">
      <c r="A13" s="13" t="s">
        <v>35</v>
      </c>
      <c r="B13" s="2">
        <v>5</v>
      </c>
      <c r="C13" s="2">
        <v>4.75</v>
      </c>
      <c r="D13" s="2">
        <v>3.75</v>
      </c>
      <c r="E13" s="2">
        <v>4.75</v>
      </c>
      <c r="F13" s="2">
        <v>4.75</v>
      </c>
      <c r="G13" s="2">
        <v>4.5</v>
      </c>
      <c r="H13" s="2">
        <v>1</v>
      </c>
      <c r="I13" s="2">
        <v>2.75</v>
      </c>
      <c r="J13" s="2">
        <v>3.75</v>
      </c>
      <c r="K13" s="4">
        <f t="shared" si="0"/>
        <v>3.8888888888888888</v>
      </c>
      <c r="L13" s="6">
        <f t="shared" si="1"/>
        <v>17</v>
      </c>
    </row>
    <row r="14" spans="1:12" ht="18" customHeight="1" x14ac:dyDescent="0.3">
      <c r="A14" s="13" t="s">
        <v>36</v>
      </c>
      <c r="B14" s="2">
        <v>5</v>
      </c>
      <c r="C14" s="2">
        <v>4.33</v>
      </c>
      <c r="D14" s="2">
        <v>3</v>
      </c>
      <c r="E14" s="2">
        <v>4.67</v>
      </c>
      <c r="F14" s="2">
        <v>4.33</v>
      </c>
      <c r="G14" s="2">
        <v>4.17</v>
      </c>
      <c r="H14" s="2">
        <v>1.33</v>
      </c>
      <c r="I14" s="2">
        <v>3</v>
      </c>
      <c r="J14" s="2">
        <v>3.83</v>
      </c>
      <c r="K14" s="4">
        <f t="shared" si="0"/>
        <v>3.7399999999999998</v>
      </c>
      <c r="L14" s="6">
        <f t="shared" si="1"/>
        <v>25</v>
      </c>
    </row>
    <row r="15" spans="1:12" ht="18" customHeight="1" x14ac:dyDescent="0.3">
      <c r="A15" s="13" t="s">
        <v>37</v>
      </c>
      <c r="B15" s="2">
        <v>5</v>
      </c>
      <c r="C15" s="2">
        <v>2.71</v>
      </c>
      <c r="D15" s="2">
        <v>3.57</v>
      </c>
      <c r="E15" s="2">
        <v>3.71</v>
      </c>
      <c r="F15" s="2">
        <v>4.1399999999999997</v>
      </c>
      <c r="G15" s="2">
        <v>4.43</v>
      </c>
      <c r="H15" s="2">
        <v>1</v>
      </c>
      <c r="I15" s="2">
        <v>3.29</v>
      </c>
      <c r="J15" s="2">
        <v>3.71</v>
      </c>
      <c r="K15" s="4">
        <f t="shared" si="0"/>
        <v>3.5066666666666664</v>
      </c>
      <c r="L15" s="6">
        <f t="shared" si="1"/>
        <v>33</v>
      </c>
    </row>
    <row r="16" spans="1:12" ht="18" customHeight="1" x14ac:dyDescent="0.3">
      <c r="A16" s="13" t="s">
        <v>38</v>
      </c>
      <c r="B16" s="2">
        <v>5</v>
      </c>
      <c r="C16" s="2">
        <v>3.17</v>
      </c>
      <c r="D16" s="2">
        <v>3.5</v>
      </c>
      <c r="E16" s="2">
        <v>4.33</v>
      </c>
      <c r="F16" s="2">
        <v>4.83</v>
      </c>
      <c r="G16" s="2">
        <v>4.67</v>
      </c>
      <c r="H16" s="2">
        <v>2</v>
      </c>
      <c r="I16" s="2">
        <v>3.33</v>
      </c>
      <c r="J16" s="2">
        <v>3.83</v>
      </c>
      <c r="K16" s="4">
        <f t="shared" si="0"/>
        <v>3.8511111111111109</v>
      </c>
      <c r="L16" s="6">
        <f t="shared" si="1"/>
        <v>22</v>
      </c>
    </row>
    <row r="17" spans="1:12" ht="18" customHeight="1" x14ac:dyDescent="0.3">
      <c r="A17" s="13" t="s">
        <v>39</v>
      </c>
      <c r="B17" s="2">
        <v>5</v>
      </c>
      <c r="C17" s="2">
        <v>2.8</v>
      </c>
      <c r="D17" s="2">
        <v>3.8</v>
      </c>
      <c r="E17" s="2">
        <v>4</v>
      </c>
      <c r="F17" s="2">
        <v>3.6</v>
      </c>
      <c r="G17" s="2">
        <v>3.8</v>
      </c>
      <c r="H17" s="2">
        <v>1.4</v>
      </c>
      <c r="I17" s="2">
        <v>3.2</v>
      </c>
      <c r="J17" s="2">
        <v>3</v>
      </c>
      <c r="K17" s="4">
        <f t="shared" si="0"/>
        <v>3.4</v>
      </c>
      <c r="L17" s="6">
        <f t="shared" si="1"/>
        <v>35</v>
      </c>
    </row>
    <row r="18" spans="1:12" ht="18" customHeight="1" x14ac:dyDescent="0.3">
      <c r="A18" s="13" t="s">
        <v>40</v>
      </c>
      <c r="B18" s="2">
        <v>5</v>
      </c>
      <c r="C18" s="2">
        <v>2.33</v>
      </c>
      <c r="D18" s="2">
        <v>3.33</v>
      </c>
      <c r="E18" s="2">
        <v>4.67</v>
      </c>
      <c r="F18" s="2">
        <v>4.67</v>
      </c>
      <c r="G18" s="2">
        <v>4.33</v>
      </c>
      <c r="H18" s="2">
        <v>1</v>
      </c>
      <c r="I18" s="2">
        <v>2.33</v>
      </c>
      <c r="J18" s="2">
        <v>3.33</v>
      </c>
      <c r="K18" s="4">
        <f t="shared" si="0"/>
        <v>3.4433333333333329</v>
      </c>
      <c r="L18" s="6">
        <f t="shared" si="1"/>
        <v>34</v>
      </c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2.5</v>
      </c>
      <c r="E19" s="2">
        <v>4.5</v>
      </c>
      <c r="F19" s="2">
        <v>4.5</v>
      </c>
      <c r="G19" s="2">
        <v>4.5</v>
      </c>
      <c r="H19" s="2">
        <v>3</v>
      </c>
      <c r="I19" s="2">
        <v>5</v>
      </c>
      <c r="J19" s="2">
        <v>5</v>
      </c>
      <c r="K19" s="4">
        <f t="shared" si="0"/>
        <v>4.2222222222222223</v>
      </c>
      <c r="L19" s="6">
        <f t="shared" si="1"/>
        <v>7</v>
      </c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4</v>
      </c>
      <c r="E20" s="2">
        <v>4</v>
      </c>
      <c r="F20" s="2">
        <v>4</v>
      </c>
      <c r="G20" s="2">
        <v>4</v>
      </c>
      <c r="H20" s="2">
        <v>3</v>
      </c>
      <c r="I20" s="2">
        <v>5</v>
      </c>
      <c r="J20" s="2">
        <v>4</v>
      </c>
      <c r="K20" s="4">
        <f t="shared" si="0"/>
        <v>4</v>
      </c>
      <c r="L20" s="6">
        <f t="shared" si="1"/>
        <v>14</v>
      </c>
    </row>
    <row r="21" spans="1:12" ht="18" customHeight="1" x14ac:dyDescent="0.3">
      <c r="A21" s="13" t="s">
        <v>43</v>
      </c>
      <c r="B21" s="2">
        <v>5</v>
      </c>
      <c r="C21" s="2">
        <v>3</v>
      </c>
      <c r="D21" s="2">
        <v>1.75</v>
      </c>
      <c r="E21" s="2">
        <v>3</v>
      </c>
      <c r="F21" s="2">
        <v>3.75</v>
      </c>
      <c r="G21" s="2">
        <v>3.5</v>
      </c>
      <c r="H21" s="2">
        <v>1</v>
      </c>
      <c r="I21" s="2">
        <v>4</v>
      </c>
      <c r="J21" s="2">
        <v>3.25</v>
      </c>
      <c r="K21" s="4">
        <f t="shared" si="0"/>
        <v>3.1388888888888888</v>
      </c>
      <c r="L21" s="6">
        <f t="shared" si="1"/>
        <v>38</v>
      </c>
    </row>
    <row r="22" spans="1:12" ht="18" customHeight="1" x14ac:dyDescent="0.3">
      <c r="A22" s="13" t="s">
        <v>44</v>
      </c>
      <c r="B22" s="2">
        <v>5</v>
      </c>
      <c r="C22" s="2">
        <v>2.67</v>
      </c>
      <c r="D22" s="2">
        <v>2.33</v>
      </c>
      <c r="E22" s="2">
        <v>4</v>
      </c>
      <c r="F22" s="2">
        <v>4.67</v>
      </c>
      <c r="G22" s="2">
        <v>4</v>
      </c>
      <c r="H22" s="2">
        <v>2.33</v>
      </c>
      <c r="I22" s="2">
        <v>3</v>
      </c>
      <c r="J22" s="2">
        <v>4</v>
      </c>
      <c r="K22" s="4">
        <f t="shared" si="0"/>
        <v>3.5555555555555554</v>
      </c>
      <c r="L22" s="6">
        <f t="shared" si="1"/>
        <v>32</v>
      </c>
    </row>
    <row r="23" spans="1:12" ht="18" customHeight="1" x14ac:dyDescent="0.3">
      <c r="A23" s="13" t="s">
        <v>45</v>
      </c>
      <c r="B23" s="2">
        <v>5</v>
      </c>
      <c r="C23" s="2">
        <v>4.67</v>
      </c>
      <c r="D23" s="2">
        <v>4.17</v>
      </c>
      <c r="E23" s="2">
        <v>4.17</v>
      </c>
      <c r="F23" s="2">
        <v>4.17</v>
      </c>
      <c r="G23" s="2">
        <v>4.5</v>
      </c>
      <c r="H23" s="2">
        <v>4.33</v>
      </c>
      <c r="I23" s="2">
        <v>3</v>
      </c>
      <c r="J23" s="2">
        <v>4.17</v>
      </c>
      <c r="K23" s="4">
        <f t="shared" si="0"/>
        <v>4.2422222222222219</v>
      </c>
      <c r="L23" s="6">
        <f t="shared" si="1"/>
        <v>6</v>
      </c>
    </row>
    <row r="24" spans="1:12" ht="18" customHeight="1" x14ac:dyDescent="0.3">
      <c r="A24" s="13" t="s">
        <v>46</v>
      </c>
      <c r="B24" s="2">
        <v>5</v>
      </c>
      <c r="C24" s="2">
        <v>3.43</v>
      </c>
      <c r="D24" s="2">
        <v>3.86</v>
      </c>
      <c r="E24" s="2">
        <v>4.57</v>
      </c>
      <c r="F24" s="2">
        <v>4.57</v>
      </c>
      <c r="G24" s="2">
        <v>4.29</v>
      </c>
      <c r="H24" s="2">
        <v>3.29</v>
      </c>
      <c r="I24" s="2">
        <v>4.43</v>
      </c>
      <c r="J24" s="2">
        <v>4</v>
      </c>
      <c r="K24" s="4">
        <f t="shared" si="0"/>
        <v>4.16</v>
      </c>
      <c r="L24" s="6">
        <f t="shared" si="1"/>
        <v>10</v>
      </c>
    </row>
    <row r="25" spans="1:12" ht="18" customHeight="1" x14ac:dyDescent="0.3">
      <c r="A25" s="13" t="s">
        <v>47</v>
      </c>
      <c r="B25" s="2">
        <v>5</v>
      </c>
      <c r="C25" s="2">
        <v>4</v>
      </c>
      <c r="D25" s="2">
        <v>5</v>
      </c>
      <c r="E25" s="2">
        <v>5</v>
      </c>
      <c r="F25" s="2">
        <v>4.75</v>
      </c>
      <c r="G25" s="2">
        <v>4.75</v>
      </c>
      <c r="H25" s="2">
        <v>3</v>
      </c>
      <c r="I25" s="2">
        <v>5</v>
      </c>
      <c r="J25" s="2">
        <v>4.5</v>
      </c>
      <c r="K25" s="4">
        <f t="shared" si="0"/>
        <v>4.5555555555555554</v>
      </c>
      <c r="L25" s="6">
        <f t="shared" si="1"/>
        <v>2</v>
      </c>
    </row>
    <row r="26" spans="1:12" ht="18" customHeight="1" x14ac:dyDescent="0.3">
      <c r="A26" s="13" t="s">
        <v>48</v>
      </c>
      <c r="B26" s="2">
        <v>5</v>
      </c>
      <c r="C26" s="2">
        <v>3.33</v>
      </c>
      <c r="D26" s="2">
        <v>3.17</v>
      </c>
      <c r="E26" s="2">
        <v>3.33</v>
      </c>
      <c r="F26" s="2">
        <v>3.83</v>
      </c>
      <c r="G26" s="2">
        <v>4.17</v>
      </c>
      <c r="H26" s="2">
        <v>1</v>
      </c>
      <c r="I26" s="2">
        <v>2</v>
      </c>
      <c r="J26" s="2">
        <v>3.17</v>
      </c>
      <c r="K26" s="4">
        <f t="shared" si="0"/>
        <v>3.2222222222222223</v>
      </c>
      <c r="L26" s="6">
        <f t="shared" si="1"/>
        <v>37</v>
      </c>
    </row>
    <row r="27" spans="1:12" ht="18" customHeight="1" x14ac:dyDescent="0.3">
      <c r="A27" s="13" t="s">
        <v>49</v>
      </c>
      <c r="B27" s="2">
        <v>4.5</v>
      </c>
      <c r="C27" s="2">
        <v>2.5</v>
      </c>
      <c r="D27" s="2">
        <v>3.5</v>
      </c>
      <c r="E27" s="2">
        <v>4.5</v>
      </c>
      <c r="F27" s="2">
        <v>5</v>
      </c>
      <c r="G27" s="2">
        <v>5</v>
      </c>
      <c r="H27" s="2">
        <v>3</v>
      </c>
      <c r="I27" s="2">
        <v>3</v>
      </c>
      <c r="J27" s="2">
        <v>4</v>
      </c>
      <c r="K27" s="4">
        <f t="shared" si="0"/>
        <v>3.8888888888888888</v>
      </c>
      <c r="L27" s="6">
        <f t="shared" si="1"/>
        <v>17</v>
      </c>
    </row>
    <row r="28" spans="1:12" ht="18" customHeight="1" x14ac:dyDescent="0.3">
      <c r="A28" s="13" t="s">
        <v>50</v>
      </c>
      <c r="B28" s="2">
        <v>5</v>
      </c>
      <c r="C28" s="2">
        <v>1.5</v>
      </c>
      <c r="D28" s="2">
        <v>2.5</v>
      </c>
      <c r="E28" s="2">
        <v>2.5</v>
      </c>
      <c r="F28" s="2">
        <v>4</v>
      </c>
      <c r="G28" s="2">
        <v>4</v>
      </c>
      <c r="H28" s="2">
        <v>1</v>
      </c>
      <c r="I28" s="2">
        <v>4</v>
      </c>
      <c r="J28" s="2">
        <v>3</v>
      </c>
      <c r="K28" s="4">
        <f t="shared" si="0"/>
        <v>3.0555555555555554</v>
      </c>
      <c r="L28" s="6">
        <f t="shared" si="1"/>
        <v>40</v>
      </c>
    </row>
    <row r="29" spans="1:12" ht="18" customHeight="1" x14ac:dyDescent="0.3">
      <c r="A29" s="13" t="s">
        <v>51</v>
      </c>
      <c r="B29" s="2">
        <v>5</v>
      </c>
      <c r="C29" s="2">
        <v>4.4000000000000004</v>
      </c>
      <c r="D29" s="2">
        <v>3.6</v>
      </c>
      <c r="E29" s="2">
        <v>3.6</v>
      </c>
      <c r="F29" s="2">
        <v>3.6</v>
      </c>
      <c r="G29" s="2">
        <v>4.2</v>
      </c>
      <c r="H29" s="2">
        <v>1.4</v>
      </c>
      <c r="I29" s="2">
        <v>3.4</v>
      </c>
      <c r="J29" s="2">
        <v>3.6</v>
      </c>
      <c r="K29" s="4">
        <f t="shared" si="0"/>
        <v>3.6444444444444439</v>
      </c>
      <c r="L29" s="6">
        <f t="shared" si="1"/>
        <v>30</v>
      </c>
    </row>
    <row r="30" spans="1:12" ht="18" customHeight="1" x14ac:dyDescent="0.3">
      <c r="A30" s="13" t="s">
        <v>52</v>
      </c>
      <c r="B30" s="2">
        <v>5</v>
      </c>
      <c r="C30" s="2">
        <v>4</v>
      </c>
      <c r="D30" s="2">
        <v>4.67</v>
      </c>
      <c r="E30" s="2">
        <v>4.33</v>
      </c>
      <c r="F30" s="2">
        <v>4.67</v>
      </c>
      <c r="G30" s="2">
        <v>5</v>
      </c>
      <c r="H30" s="2">
        <v>1</v>
      </c>
      <c r="I30" s="2">
        <v>5</v>
      </c>
      <c r="J30" s="2">
        <v>4.67</v>
      </c>
      <c r="K30" s="4">
        <f t="shared" si="0"/>
        <v>4.2600000000000007</v>
      </c>
      <c r="L30" s="6">
        <f t="shared" si="1"/>
        <v>5</v>
      </c>
    </row>
    <row r="31" spans="1:12" ht="18" customHeight="1" x14ac:dyDescent="0.3">
      <c r="A31" s="13" t="s">
        <v>53</v>
      </c>
      <c r="B31" s="2">
        <v>5</v>
      </c>
      <c r="C31" s="2">
        <v>4.4000000000000004</v>
      </c>
      <c r="D31" s="2">
        <v>4.4000000000000004</v>
      </c>
      <c r="E31" s="2">
        <v>4.4000000000000004</v>
      </c>
      <c r="F31" s="2">
        <v>4.8</v>
      </c>
      <c r="G31" s="2">
        <v>4.8</v>
      </c>
      <c r="H31" s="2">
        <v>2.6</v>
      </c>
      <c r="I31" s="2">
        <v>4</v>
      </c>
      <c r="J31" s="2">
        <v>4.4000000000000004</v>
      </c>
      <c r="K31" s="4">
        <f t="shared" si="0"/>
        <v>4.3111111111111118</v>
      </c>
      <c r="L31" s="6">
        <f t="shared" si="1"/>
        <v>4</v>
      </c>
    </row>
    <row r="32" spans="1:12" ht="18" customHeight="1" x14ac:dyDescent="0.3">
      <c r="A32" s="13" t="s">
        <v>54</v>
      </c>
      <c r="B32" s="2">
        <v>5</v>
      </c>
      <c r="C32" s="2">
        <v>3.86</v>
      </c>
      <c r="D32" s="2">
        <v>3.57</v>
      </c>
      <c r="E32" s="2">
        <v>4.57</v>
      </c>
      <c r="F32" s="2">
        <v>4.71</v>
      </c>
      <c r="G32" s="2">
        <v>4.8600000000000003</v>
      </c>
      <c r="H32" s="2">
        <v>2.14</v>
      </c>
      <c r="I32" s="2">
        <v>3.86</v>
      </c>
      <c r="J32" s="2">
        <v>4.57</v>
      </c>
      <c r="K32" s="4">
        <f t="shared" si="0"/>
        <v>4.1266666666666669</v>
      </c>
      <c r="L32" s="6">
        <f t="shared" si="1"/>
        <v>11</v>
      </c>
    </row>
    <row r="33" spans="1:12" ht="18" customHeight="1" x14ac:dyDescent="0.3">
      <c r="A33" s="13" t="s">
        <v>55</v>
      </c>
      <c r="B33" s="2">
        <v>5</v>
      </c>
      <c r="C33" s="2">
        <v>2</v>
      </c>
      <c r="D33" s="2">
        <v>3</v>
      </c>
      <c r="E33" s="2">
        <v>4.5</v>
      </c>
      <c r="F33" s="2">
        <v>4</v>
      </c>
      <c r="G33" s="2">
        <v>3.75</v>
      </c>
      <c r="H33" s="2">
        <v>1</v>
      </c>
      <c r="I33" s="2">
        <v>3.5</v>
      </c>
      <c r="J33" s="2">
        <v>3.75</v>
      </c>
      <c r="K33" s="4">
        <f t="shared" si="0"/>
        <v>3.3888888888888888</v>
      </c>
      <c r="L33" s="6">
        <f t="shared" si="1"/>
        <v>36</v>
      </c>
    </row>
    <row r="34" spans="1:12" ht="18" customHeight="1" x14ac:dyDescent="0.3">
      <c r="A34" s="13" t="s">
        <v>56</v>
      </c>
      <c r="B34" s="2">
        <v>5</v>
      </c>
      <c r="C34" s="2">
        <v>4.5999999999999996</v>
      </c>
      <c r="D34" s="2">
        <v>3.2</v>
      </c>
      <c r="E34" s="2">
        <v>4.5999999999999996</v>
      </c>
      <c r="F34" s="2">
        <v>4.8</v>
      </c>
      <c r="G34" s="2">
        <v>4.8</v>
      </c>
      <c r="H34" s="2">
        <v>1</v>
      </c>
      <c r="I34" s="2">
        <v>2.6</v>
      </c>
      <c r="J34" s="2">
        <v>4.4000000000000004</v>
      </c>
      <c r="K34" s="4">
        <f t="shared" si="0"/>
        <v>3.8888888888888888</v>
      </c>
      <c r="L34" s="6">
        <f t="shared" si="1"/>
        <v>17</v>
      </c>
    </row>
    <row r="35" spans="1:12" ht="18" customHeight="1" x14ac:dyDescent="0.3">
      <c r="A35" s="13" t="s">
        <v>57</v>
      </c>
      <c r="B35" s="2">
        <v>4.8</v>
      </c>
      <c r="C35" s="2">
        <v>4</v>
      </c>
      <c r="D35" s="2">
        <v>3.7</v>
      </c>
      <c r="E35" s="2">
        <v>3.9</v>
      </c>
      <c r="F35" s="2">
        <v>4</v>
      </c>
      <c r="G35" s="2">
        <v>4.3</v>
      </c>
      <c r="H35" s="2">
        <v>1</v>
      </c>
      <c r="I35" s="2">
        <v>3.8</v>
      </c>
      <c r="J35" s="2">
        <v>3.9</v>
      </c>
      <c r="K35" s="4">
        <f t="shared" si="0"/>
        <v>3.7111111111111108</v>
      </c>
      <c r="L35" s="6">
        <f t="shared" si="1"/>
        <v>26</v>
      </c>
    </row>
    <row r="36" spans="1:12" ht="18" customHeight="1" x14ac:dyDescent="0.3">
      <c r="A36" s="13" t="s">
        <v>58</v>
      </c>
      <c r="B36" s="2">
        <v>5</v>
      </c>
      <c r="C36" s="2">
        <v>3</v>
      </c>
      <c r="D36" s="2">
        <v>4</v>
      </c>
      <c r="E36" s="2">
        <v>5</v>
      </c>
      <c r="F36" s="2">
        <v>5</v>
      </c>
      <c r="G36" s="2">
        <v>5</v>
      </c>
      <c r="H36" s="2">
        <v>1</v>
      </c>
      <c r="I36" s="2">
        <v>3</v>
      </c>
      <c r="J36" s="2">
        <v>4</v>
      </c>
      <c r="K36" s="4">
        <f t="shared" si="0"/>
        <v>3.8888888888888888</v>
      </c>
      <c r="L36" s="6">
        <f t="shared" si="1"/>
        <v>17</v>
      </c>
    </row>
    <row r="37" spans="1:12" ht="18" customHeight="1" x14ac:dyDescent="0.3">
      <c r="A37" s="13" t="s">
        <v>59</v>
      </c>
      <c r="B37" s="2">
        <v>4.5</v>
      </c>
      <c r="C37" s="2">
        <v>3.33</v>
      </c>
      <c r="D37" s="2">
        <v>3.17</v>
      </c>
      <c r="E37" s="2">
        <v>4.67</v>
      </c>
      <c r="F37" s="2">
        <v>4.33</v>
      </c>
      <c r="G37" s="2">
        <v>3.67</v>
      </c>
      <c r="H37" s="2">
        <v>2.33</v>
      </c>
      <c r="I37" s="2">
        <v>3.33</v>
      </c>
      <c r="J37" s="2">
        <v>3.5</v>
      </c>
      <c r="K37" s="4">
        <f t="shared" si="0"/>
        <v>3.6477777777777778</v>
      </c>
      <c r="L37" s="6">
        <f t="shared" si="1"/>
        <v>29</v>
      </c>
    </row>
    <row r="38" spans="1:12" ht="18" customHeight="1" x14ac:dyDescent="0.3">
      <c r="A38" s="13" t="s">
        <v>60</v>
      </c>
      <c r="B38" s="2">
        <v>5</v>
      </c>
      <c r="C38" s="2">
        <v>3.83</v>
      </c>
      <c r="D38" s="2">
        <v>4.5</v>
      </c>
      <c r="E38" s="2">
        <v>5</v>
      </c>
      <c r="F38" s="2">
        <v>4.83</v>
      </c>
      <c r="G38" s="2">
        <v>4.67</v>
      </c>
      <c r="H38" s="2">
        <v>2.33</v>
      </c>
      <c r="I38" s="2">
        <v>3.33</v>
      </c>
      <c r="J38" s="2">
        <v>4.5</v>
      </c>
      <c r="K38" s="4">
        <f t="shared" si="0"/>
        <v>4.2211111111111101</v>
      </c>
      <c r="L38" s="6">
        <f t="shared" si="1"/>
        <v>8</v>
      </c>
    </row>
    <row r="39" spans="1:12" ht="18" customHeight="1" x14ac:dyDescent="0.3">
      <c r="A39" s="13" t="s">
        <v>61</v>
      </c>
      <c r="B39" s="2">
        <v>4.7</v>
      </c>
      <c r="C39" s="2">
        <v>3.5</v>
      </c>
      <c r="D39" s="2">
        <v>3.9</v>
      </c>
      <c r="E39" s="2">
        <v>5</v>
      </c>
      <c r="F39" s="2">
        <v>4.4000000000000004</v>
      </c>
      <c r="G39" s="2">
        <v>4.4000000000000004</v>
      </c>
      <c r="H39" s="2">
        <v>1.7</v>
      </c>
      <c r="I39" s="2">
        <v>2.8</v>
      </c>
      <c r="J39" s="2">
        <v>4</v>
      </c>
      <c r="K39" s="4">
        <f t="shared" si="0"/>
        <v>3.822222222222222</v>
      </c>
      <c r="L39" s="6">
        <f t="shared" si="1"/>
        <v>23</v>
      </c>
    </row>
    <row r="40" spans="1:12" ht="18" customHeight="1" x14ac:dyDescent="0.3">
      <c r="A40" s="13" t="s">
        <v>62</v>
      </c>
      <c r="B40" s="2">
        <v>5</v>
      </c>
      <c r="C40" s="2">
        <v>3.8</v>
      </c>
      <c r="D40" s="2">
        <v>4.4000000000000004</v>
      </c>
      <c r="E40" s="2">
        <v>4.5999999999999996</v>
      </c>
      <c r="F40" s="2">
        <v>4.8</v>
      </c>
      <c r="G40" s="2">
        <v>4.5999999999999996</v>
      </c>
      <c r="H40" s="2">
        <v>2.13</v>
      </c>
      <c r="I40" s="2">
        <v>4</v>
      </c>
      <c r="J40" s="2">
        <v>4.4000000000000004</v>
      </c>
      <c r="K40" s="4">
        <f t="shared" si="0"/>
        <v>4.1922222222222221</v>
      </c>
      <c r="L40" s="6">
        <f t="shared" si="1"/>
        <v>9</v>
      </c>
    </row>
    <row r="41" spans="1:12" ht="18" customHeight="1" x14ac:dyDescent="0.3">
      <c r="A41" s="13" t="s">
        <v>63</v>
      </c>
      <c r="B41" s="2">
        <v>5</v>
      </c>
      <c r="C41" s="2">
        <v>3.82</v>
      </c>
      <c r="D41" s="2">
        <v>3.82</v>
      </c>
      <c r="E41" s="2">
        <v>3.73</v>
      </c>
      <c r="F41" s="2">
        <v>4.18</v>
      </c>
      <c r="G41" s="2">
        <v>4.2699999999999996</v>
      </c>
      <c r="H41" s="2">
        <v>3.18</v>
      </c>
      <c r="I41" s="2">
        <v>3.91</v>
      </c>
      <c r="J41" s="2">
        <v>3.73</v>
      </c>
      <c r="K41" s="4">
        <f t="shared" si="0"/>
        <v>3.96</v>
      </c>
      <c r="L41" s="6">
        <f t="shared" si="1"/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showGridLines="0" workbookViewId="0"/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4.5</v>
      </c>
      <c r="C2" s="2">
        <v>2.5</v>
      </c>
      <c r="D2" s="2">
        <v>3.5</v>
      </c>
      <c r="E2" s="2">
        <v>4</v>
      </c>
      <c r="F2" s="2">
        <v>3.75</v>
      </c>
      <c r="G2" s="2">
        <v>3.5</v>
      </c>
      <c r="H2" s="2">
        <v>1.5</v>
      </c>
      <c r="I2" s="2">
        <v>2.5</v>
      </c>
      <c r="J2" s="2">
        <v>3.75</v>
      </c>
      <c r="K2" s="4">
        <f>AVERAGE(B2:J2)</f>
        <v>3.2777777777777777</v>
      </c>
      <c r="L2" s="6">
        <f>_xlfn.RANK.EQ(K2,$K$2:$K$41)</f>
        <v>37</v>
      </c>
    </row>
    <row r="3" spans="1:12" ht="18" customHeight="1" x14ac:dyDescent="0.3">
      <c r="A3" s="13" t="s">
        <v>25</v>
      </c>
      <c r="B3" s="2">
        <v>5</v>
      </c>
      <c r="C3" s="2">
        <v>3.33</v>
      </c>
      <c r="D3" s="2">
        <v>4.17</v>
      </c>
      <c r="E3" s="2">
        <v>3.33</v>
      </c>
      <c r="F3" s="2">
        <v>4.83</v>
      </c>
      <c r="G3" s="2">
        <v>4.33</v>
      </c>
      <c r="H3" s="2">
        <v>1.5</v>
      </c>
      <c r="I3" s="2">
        <v>2.33</v>
      </c>
      <c r="J3" s="2">
        <v>4</v>
      </c>
      <c r="K3" s="4">
        <f t="shared" ref="K3:K41" si="0">AVERAGE(B3:J3)</f>
        <v>3.6466666666666665</v>
      </c>
      <c r="L3" s="6">
        <f t="shared" ref="L3:L41" si="1">_xlfn.RANK.EQ(K3,$K$2:$K$41)</f>
        <v>24</v>
      </c>
    </row>
    <row r="4" spans="1:12" ht="18" customHeight="1" x14ac:dyDescent="0.3">
      <c r="A4" s="13" t="s">
        <v>26</v>
      </c>
      <c r="B4" s="2">
        <v>5</v>
      </c>
      <c r="C4" s="2">
        <v>2.6</v>
      </c>
      <c r="D4" s="2">
        <v>4.3</v>
      </c>
      <c r="E4" s="2">
        <v>4.5999999999999996</v>
      </c>
      <c r="F4" s="2">
        <v>4</v>
      </c>
      <c r="G4" s="2">
        <v>4</v>
      </c>
      <c r="H4" s="2">
        <v>2</v>
      </c>
      <c r="I4" s="2">
        <v>1.6</v>
      </c>
      <c r="J4" s="2">
        <v>3.5</v>
      </c>
      <c r="K4" s="4">
        <f t="shared" si="0"/>
        <v>3.5111111111111111</v>
      </c>
      <c r="L4" s="6">
        <f t="shared" si="1"/>
        <v>31</v>
      </c>
    </row>
    <row r="5" spans="1:12" ht="18" customHeight="1" x14ac:dyDescent="0.3">
      <c r="A5" s="13" t="s">
        <v>27</v>
      </c>
      <c r="B5" s="2">
        <v>5</v>
      </c>
      <c r="C5" s="2">
        <v>2.5</v>
      </c>
      <c r="D5" s="2">
        <v>3.6</v>
      </c>
      <c r="E5" s="2">
        <v>4.2</v>
      </c>
      <c r="F5" s="2">
        <v>4</v>
      </c>
      <c r="G5" s="2">
        <v>3.2</v>
      </c>
      <c r="H5" s="2">
        <v>1.9</v>
      </c>
      <c r="I5" s="2">
        <v>2.4</v>
      </c>
      <c r="J5" s="2">
        <v>3.2</v>
      </c>
      <c r="K5" s="4">
        <f t="shared" si="0"/>
        <v>3.333333333333333</v>
      </c>
      <c r="L5" s="6">
        <f t="shared" si="1"/>
        <v>36</v>
      </c>
    </row>
    <row r="6" spans="1:12" ht="18" customHeight="1" x14ac:dyDescent="0.3">
      <c r="A6" s="13" t="s">
        <v>28</v>
      </c>
      <c r="B6" s="2">
        <v>5</v>
      </c>
      <c r="C6" s="2">
        <v>3.5</v>
      </c>
      <c r="D6" s="2">
        <v>4</v>
      </c>
      <c r="E6" s="2">
        <v>5</v>
      </c>
      <c r="F6" s="2">
        <v>5</v>
      </c>
      <c r="G6" s="2">
        <v>5</v>
      </c>
      <c r="H6" s="2">
        <v>1</v>
      </c>
      <c r="I6" s="2">
        <v>3</v>
      </c>
      <c r="J6" s="2">
        <v>4.5</v>
      </c>
      <c r="K6" s="4">
        <f t="shared" si="0"/>
        <v>4</v>
      </c>
      <c r="L6" s="6">
        <f t="shared" si="1"/>
        <v>6</v>
      </c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>
        <f t="shared" si="0"/>
        <v>4.666666666666667</v>
      </c>
      <c r="L7" s="6">
        <f t="shared" si="1"/>
        <v>1</v>
      </c>
    </row>
    <row r="8" spans="1:12" ht="18" customHeight="1" x14ac:dyDescent="0.3">
      <c r="A8" s="13" t="s">
        <v>30</v>
      </c>
      <c r="B8" s="2">
        <v>5</v>
      </c>
      <c r="C8" s="2">
        <v>3.9</v>
      </c>
      <c r="D8" s="2">
        <v>4.3499999999999996</v>
      </c>
      <c r="E8" s="2">
        <v>4.4000000000000004</v>
      </c>
      <c r="F8" s="2">
        <v>4.9000000000000004</v>
      </c>
      <c r="G8" s="2">
        <v>4.5999999999999996</v>
      </c>
      <c r="H8" s="2">
        <v>2.0499999999999998</v>
      </c>
      <c r="I8" s="2">
        <v>2.1</v>
      </c>
      <c r="J8" s="2">
        <v>4.05</v>
      </c>
      <c r="K8" s="4">
        <f t="shared" si="0"/>
        <v>3.927777777777778</v>
      </c>
      <c r="L8" s="6">
        <f t="shared" si="1"/>
        <v>9</v>
      </c>
    </row>
    <row r="9" spans="1:12" ht="18" customHeight="1" x14ac:dyDescent="0.3">
      <c r="A9" s="13" t="s">
        <v>31</v>
      </c>
      <c r="B9" s="2">
        <v>4.92</v>
      </c>
      <c r="C9" s="2">
        <v>3.13</v>
      </c>
      <c r="D9" s="2">
        <v>4.29</v>
      </c>
      <c r="E9" s="2">
        <v>4.46</v>
      </c>
      <c r="F9" s="2">
        <v>4.5</v>
      </c>
      <c r="G9" s="2">
        <v>4.25</v>
      </c>
      <c r="H9" s="2">
        <v>2.67</v>
      </c>
      <c r="I9" s="2">
        <v>2.67</v>
      </c>
      <c r="J9" s="2">
        <v>3.92</v>
      </c>
      <c r="K9" s="4">
        <f t="shared" si="0"/>
        <v>3.867777777777778</v>
      </c>
      <c r="L9" s="6">
        <f t="shared" si="1"/>
        <v>14</v>
      </c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5</v>
      </c>
      <c r="E10" s="2">
        <v>5</v>
      </c>
      <c r="F10" s="2">
        <v>4</v>
      </c>
      <c r="G10" s="2">
        <v>5</v>
      </c>
      <c r="H10" s="2">
        <v>1</v>
      </c>
      <c r="I10" s="2">
        <v>5</v>
      </c>
      <c r="J10" s="2">
        <v>4</v>
      </c>
      <c r="K10" s="4">
        <f t="shared" si="0"/>
        <v>4.1111111111111107</v>
      </c>
      <c r="L10" s="6">
        <f t="shared" si="1"/>
        <v>4</v>
      </c>
    </row>
    <row r="11" spans="1:12" ht="18" customHeight="1" x14ac:dyDescent="0.3">
      <c r="A11" s="13" t="s">
        <v>33</v>
      </c>
      <c r="B11" s="2">
        <v>4.9000000000000004</v>
      </c>
      <c r="C11" s="2">
        <v>3.9</v>
      </c>
      <c r="D11" s="2">
        <v>3.6</v>
      </c>
      <c r="E11" s="2">
        <v>4.55</v>
      </c>
      <c r="F11" s="2">
        <v>3.95</v>
      </c>
      <c r="G11" s="2">
        <v>3.4</v>
      </c>
      <c r="H11" s="2">
        <v>2.7</v>
      </c>
      <c r="I11" s="2">
        <v>2.5</v>
      </c>
      <c r="J11" s="2">
        <v>3.3</v>
      </c>
      <c r="K11" s="4">
        <f t="shared" si="0"/>
        <v>3.6444444444444439</v>
      </c>
      <c r="L11" s="6">
        <f t="shared" si="1"/>
        <v>25</v>
      </c>
    </row>
    <row r="12" spans="1:12" ht="18" customHeight="1" x14ac:dyDescent="0.3">
      <c r="A12" s="13" t="s">
        <v>34</v>
      </c>
      <c r="B12" s="2">
        <v>5</v>
      </c>
      <c r="C12" s="2">
        <v>4</v>
      </c>
      <c r="D12" s="2">
        <v>3.75</v>
      </c>
      <c r="E12" s="2">
        <v>4.38</v>
      </c>
      <c r="F12" s="2">
        <v>4</v>
      </c>
      <c r="G12" s="2">
        <v>4.13</v>
      </c>
      <c r="H12" s="2">
        <v>1.5</v>
      </c>
      <c r="I12" s="2">
        <v>2.75</v>
      </c>
      <c r="J12" s="2">
        <v>3.63</v>
      </c>
      <c r="K12" s="4">
        <f t="shared" si="0"/>
        <v>3.6822222222222223</v>
      </c>
      <c r="L12" s="6">
        <f t="shared" si="1"/>
        <v>22</v>
      </c>
    </row>
    <row r="13" spans="1:12" ht="18" customHeight="1" x14ac:dyDescent="0.3">
      <c r="A13" s="13" t="s">
        <v>35</v>
      </c>
      <c r="B13" s="2">
        <v>4.5</v>
      </c>
      <c r="C13" s="2">
        <v>3.58</v>
      </c>
      <c r="D13" s="2">
        <v>3.92</v>
      </c>
      <c r="E13" s="2">
        <v>4.5</v>
      </c>
      <c r="F13" s="2">
        <v>4.25</v>
      </c>
      <c r="G13" s="2">
        <v>4.25</v>
      </c>
      <c r="H13" s="2">
        <v>3.17</v>
      </c>
      <c r="I13" s="2">
        <v>2.83</v>
      </c>
      <c r="J13" s="2">
        <v>4.08</v>
      </c>
      <c r="K13" s="4">
        <f t="shared" si="0"/>
        <v>3.8977777777777778</v>
      </c>
      <c r="L13" s="6">
        <f t="shared" si="1"/>
        <v>12</v>
      </c>
    </row>
    <row r="14" spans="1:12" ht="18" customHeight="1" x14ac:dyDescent="0.3">
      <c r="A14" s="13" t="s">
        <v>36</v>
      </c>
      <c r="B14" s="2">
        <v>5</v>
      </c>
      <c r="C14" s="2">
        <v>3.24</v>
      </c>
      <c r="D14" s="2">
        <v>4.2300000000000004</v>
      </c>
      <c r="E14" s="2">
        <v>4.4000000000000004</v>
      </c>
      <c r="F14" s="2">
        <v>4.24</v>
      </c>
      <c r="G14" s="2">
        <v>4.3</v>
      </c>
      <c r="H14" s="2">
        <v>3.14</v>
      </c>
      <c r="I14" s="2">
        <v>2.48</v>
      </c>
      <c r="J14" s="2">
        <v>4.09</v>
      </c>
      <c r="K14" s="4">
        <f t="shared" si="0"/>
        <v>3.9022222222222229</v>
      </c>
      <c r="L14" s="6">
        <f t="shared" si="1"/>
        <v>11</v>
      </c>
    </row>
    <row r="15" spans="1:12" ht="18" customHeight="1" x14ac:dyDescent="0.3">
      <c r="A15" s="13" t="s">
        <v>37</v>
      </c>
      <c r="B15" s="2">
        <v>5</v>
      </c>
      <c r="C15" s="2">
        <v>3.33</v>
      </c>
      <c r="D15" s="2">
        <v>4</v>
      </c>
      <c r="E15" s="2">
        <v>4.83</v>
      </c>
      <c r="F15" s="2">
        <v>4.25</v>
      </c>
      <c r="G15" s="2">
        <v>4.17</v>
      </c>
      <c r="H15" s="2">
        <v>2.5</v>
      </c>
      <c r="I15" s="2">
        <v>2.5</v>
      </c>
      <c r="J15" s="2">
        <v>3.83</v>
      </c>
      <c r="K15" s="4">
        <f t="shared" si="0"/>
        <v>3.8233333333333328</v>
      </c>
      <c r="L15" s="6">
        <f t="shared" si="1"/>
        <v>16</v>
      </c>
    </row>
    <row r="16" spans="1:12" ht="18" customHeight="1" x14ac:dyDescent="0.3">
      <c r="A16" s="13" t="s">
        <v>38</v>
      </c>
      <c r="B16" s="2">
        <v>5</v>
      </c>
      <c r="C16" s="2">
        <v>2.6</v>
      </c>
      <c r="D16" s="2">
        <v>3.3</v>
      </c>
      <c r="E16" s="2">
        <v>3.8</v>
      </c>
      <c r="F16" s="2">
        <v>3.3</v>
      </c>
      <c r="G16" s="2">
        <v>3.2</v>
      </c>
      <c r="H16" s="2">
        <v>1.5</v>
      </c>
      <c r="I16" s="2">
        <v>1.6</v>
      </c>
      <c r="J16" s="2">
        <v>3.1</v>
      </c>
      <c r="K16" s="4">
        <f t="shared" si="0"/>
        <v>3.0444444444444447</v>
      </c>
      <c r="L16" s="6">
        <f t="shared" si="1"/>
        <v>39</v>
      </c>
    </row>
    <row r="17" spans="1:12" ht="18" customHeight="1" x14ac:dyDescent="0.3">
      <c r="A17" s="13" t="s">
        <v>39</v>
      </c>
      <c r="B17" s="2">
        <v>4.67</v>
      </c>
      <c r="C17" s="2">
        <v>3.5</v>
      </c>
      <c r="D17" s="2">
        <v>3.83</v>
      </c>
      <c r="E17" s="2">
        <v>5</v>
      </c>
      <c r="F17" s="2">
        <v>4.83</v>
      </c>
      <c r="G17" s="2">
        <v>5</v>
      </c>
      <c r="H17" s="2">
        <v>2.83</v>
      </c>
      <c r="I17" s="2">
        <v>2</v>
      </c>
      <c r="J17" s="2">
        <v>3.83</v>
      </c>
      <c r="K17" s="4">
        <f t="shared" si="0"/>
        <v>3.9433333333333329</v>
      </c>
      <c r="L17" s="6">
        <f t="shared" si="1"/>
        <v>8</v>
      </c>
    </row>
    <row r="18" spans="1:12" ht="18" customHeight="1" x14ac:dyDescent="0.3">
      <c r="A18" s="13" t="s">
        <v>40</v>
      </c>
      <c r="B18" s="2">
        <v>5</v>
      </c>
      <c r="C18" s="2">
        <v>2</v>
      </c>
      <c r="D18" s="2">
        <v>2</v>
      </c>
      <c r="E18" s="2">
        <v>3</v>
      </c>
      <c r="F18" s="2">
        <v>3.5</v>
      </c>
      <c r="G18" s="2">
        <v>3</v>
      </c>
      <c r="H18" s="2">
        <v>1</v>
      </c>
      <c r="I18" s="2">
        <v>2</v>
      </c>
      <c r="J18" s="2">
        <v>3</v>
      </c>
      <c r="K18" s="4">
        <f t="shared" si="0"/>
        <v>2.7222222222222223</v>
      </c>
      <c r="L18" s="6">
        <f t="shared" si="1"/>
        <v>40</v>
      </c>
    </row>
    <row r="19" spans="1:12" ht="18" customHeight="1" x14ac:dyDescent="0.3">
      <c r="A19" s="13" t="s">
        <v>41</v>
      </c>
      <c r="B19" s="2">
        <v>3</v>
      </c>
      <c r="C19" s="2">
        <v>3</v>
      </c>
      <c r="D19" s="2">
        <v>5</v>
      </c>
      <c r="E19" s="2">
        <v>5</v>
      </c>
      <c r="F19" s="2">
        <v>5</v>
      </c>
      <c r="G19" s="2">
        <v>5</v>
      </c>
      <c r="H19" s="2">
        <v>1</v>
      </c>
      <c r="I19" s="2">
        <v>5</v>
      </c>
      <c r="J19" s="2">
        <v>5</v>
      </c>
      <c r="K19" s="4">
        <f t="shared" si="0"/>
        <v>4.1111111111111107</v>
      </c>
      <c r="L19" s="6">
        <f t="shared" si="1"/>
        <v>4</v>
      </c>
    </row>
    <row r="20" spans="1:12" ht="18" customHeight="1" x14ac:dyDescent="0.3">
      <c r="A20" s="13" t="s">
        <v>42</v>
      </c>
      <c r="B20" s="2">
        <v>4.5</v>
      </c>
      <c r="C20" s="2">
        <v>2.88</v>
      </c>
      <c r="D20" s="2">
        <v>4</v>
      </c>
      <c r="E20" s="2">
        <v>4.13</v>
      </c>
      <c r="F20" s="2">
        <v>4</v>
      </c>
      <c r="G20" s="2">
        <v>4.63</v>
      </c>
      <c r="H20" s="2">
        <v>2.63</v>
      </c>
      <c r="I20" s="2">
        <v>3.5</v>
      </c>
      <c r="J20" s="2">
        <v>3.75</v>
      </c>
      <c r="K20" s="4">
        <f t="shared" si="0"/>
        <v>3.7799999999999994</v>
      </c>
      <c r="L20" s="6">
        <f t="shared" si="1"/>
        <v>17</v>
      </c>
    </row>
    <row r="21" spans="1:12" ht="18" customHeight="1" x14ac:dyDescent="0.3">
      <c r="A21" s="13" t="s">
        <v>43</v>
      </c>
      <c r="B21" s="2">
        <v>5</v>
      </c>
      <c r="C21" s="2">
        <v>3.33</v>
      </c>
      <c r="D21" s="2">
        <v>4.17</v>
      </c>
      <c r="E21" s="2">
        <v>4.5</v>
      </c>
      <c r="F21" s="2">
        <v>4.33</v>
      </c>
      <c r="G21" s="2">
        <v>4.5</v>
      </c>
      <c r="H21" s="2">
        <v>2.83</v>
      </c>
      <c r="I21" s="2">
        <v>2.33</v>
      </c>
      <c r="J21" s="2">
        <v>4.17</v>
      </c>
      <c r="K21" s="4">
        <f t="shared" si="0"/>
        <v>3.9066666666666663</v>
      </c>
      <c r="L21" s="6">
        <f t="shared" si="1"/>
        <v>10</v>
      </c>
    </row>
    <row r="22" spans="1:12" ht="18" customHeight="1" x14ac:dyDescent="0.3">
      <c r="A22" s="13" t="s">
        <v>44</v>
      </c>
      <c r="B22" s="2">
        <v>5</v>
      </c>
      <c r="C22" s="2">
        <v>4.0999999999999996</v>
      </c>
      <c r="D22" s="2">
        <v>3.95</v>
      </c>
      <c r="E22" s="2">
        <v>4.57</v>
      </c>
      <c r="F22" s="2">
        <v>4.1500000000000004</v>
      </c>
      <c r="G22" s="2">
        <v>3.98</v>
      </c>
      <c r="H22" s="2">
        <v>1.7</v>
      </c>
      <c r="I22" s="2">
        <v>2.4300000000000002</v>
      </c>
      <c r="J22" s="2">
        <v>3.7</v>
      </c>
      <c r="K22" s="4">
        <f t="shared" si="0"/>
        <v>3.7311111111111117</v>
      </c>
      <c r="L22" s="6">
        <f t="shared" si="1"/>
        <v>18</v>
      </c>
    </row>
    <row r="23" spans="1:12" ht="18" customHeight="1" x14ac:dyDescent="0.3">
      <c r="A23" s="13" t="s">
        <v>45</v>
      </c>
      <c r="B23" s="2">
        <v>5</v>
      </c>
      <c r="C23" s="2">
        <v>3.39</v>
      </c>
      <c r="D23" s="2">
        <v>4.05</v>
      </c>
      <c r="E23" s="2">
        <v>4.46</v>
      </c>
      <c r="F23" s="2">
        <v>4.3899999999999997</v>
      </c>
      <c r="G23" s="2">
        <v>3.99</v>
      </c>
      <c r="H23" s="2">
        <v>1.86</v>
      </c>
      <c r="I23" s="2">
        <v>2.52</v>
      </c>
      <c r="J23" s="2">
        <v>3.7</v>
      </c>
      <c r="K23" s="4">
        <f t="shared" si="0"/>
        <v>3.7066666666666666</v>
      </c>
      <c r="L23" s="6">
        <f t="shared" si="1"/>
        <v>21</v>
      </c>
    </row>
    <row r="24" spans="1:12" ht="18" customHeight="1" x14ac:dyDescent="0.3">
      <c r="A24" s="13" t="s">
        <v>46</v>
      </c>
      <c r="B24" s="2">
        <v>5</v>
      </c>
      <c r="C24" s="2">
        <v>3</v>
      </c>
      <c r="D24" s="2">
        <v>4.25</v>
      </c>
      <c r="E24" s="2">
        <v>4</v>
      </c>
      <c r="F24" s="2">
        <v>4.5</v>
      </c>
      <c r="G24" s="2">
        <v>4.5</v>
      </c>
      <c r="H24" s="2">
        <v>3.13</v>
      </c>
      <c r="I24" s="2">
        <v>3.75</v>
      </c>
      <c r="J24" s="2">
        <v>3.75</v>
      </c>
      <c r="K24" s="4">
        <f t="shared" si="0"/>
        <v>3.9866666666666664</v>
      </c>
      <c r="L24" s="6">
        <f t="shared" si="1"/>
        <v>7</v>
      </c>
    </row>
    <row r="25" spans="1:12" ht="18" customHeight="1" x14ac:dyDescent="0.3">
      <c r="A25" s="13" t="s">
        <v>47</v>
      </c>
      <c r="B25" s="2">
        <v>5</v>
      </c>
      <c r="C25" s="2">
        <v>3.5</v>
      </c>
      <c r="D25" s="2">
        <v>3.83</v>
      </c>
      <c r="E25" s="2">
        <v>4.08</v>
      </c>
      <c r="F25" s="2">
        <v>4.08</v>
      </c>
      <c r="G25" s="2">
        <v>3.42</v>
      </c>
      <c r="H25" s="2">
        <v>1.5</v>
      </c>
      <c r="I25" s="2">
        <v>1.83</v>
      </c>
      <c r="J25" s="2">
        <v>3.42</v>
      </c>
      <c r="K25" s="4">
        <f t="shared" si="0"/>
        <v>3.4066666666666672</v>
      </c>
      <c r="L25" s="6">
        <f t="shared" si="1"/>
        <v>33</v>
      </c>
    </row>
    <row r="26" spans="1:12" ht="18" customHeight="1" x14ac:dyDescent="0.3">
      <c r="A26" s="13" t="s">
        <v>48</v>
      </c>
      <c r="B26" s="2">
        <v>5</v>
      </c>
      <c r="C26" s="2">
        <v>1.5</v>
      </c>
      <c r="D26" s="2">
        <v>3</v>
      </c>
      <c r="E26" s="2">
        <v>5</v>
      </c>
      <c r="F26" s="2">
        <v>3.5</v>
      </c>
      <c r="G26" s="2">
        <v>2.5</v>
      </c>
      <c r="H26" s="2">
        <v>1</v>
      </c>
      <c r="I26" s="2">
        <v>4</v>
      </c>
      <c r="J26" s="2">
        <v>2.5</v>
      </c>
      <c r="K26" s="4">
        <f t="shared" si="0"/>
        <v>3.1111111111111112</v>
      </c>
      <c r="L26" s="6">
        <f t="shared" si="1"/>
        <v>38</v>
      </c>
    </row>
    <row r="27" spans="1:12" ht="18" customHeight="1" x14ac:dyDescent="0.3">
      <c r="A27" s="13" t="s">
        <v>49</v>
      </c>
      <c r="B27" s="2">
        <v>5</v>
      </c>
      <c r="C27" s="2">
        <v>2.67</v>
      </c>
      <c r="D27" s="2">
        <v>4</v>
      </c>
      <c r="E27" s="2">
        <v>4.17</v>
      </c>
      <c r="F27" s="2">
        <v>4</v>
      </c>
      <c r="G27" s="2">
        <v>3.25</v>
      </c>
      <c r="H27" s="2">
        <v>1.67</v>
      </c>
      <c r="I27" s="2">
        <v>2.33</v>
      </c>
      <c r="J27" s="2">
        <v>3.33</v>
      </c>
      <c r="K27" s="4">
        <f t="shared" si="0"/>
        <v>3.3799999999999994</v>
      </c>
      <c r="L27" s="6">
        <f t="shared" si="1"/>
        <v>34</v>
      </c>
    </row>
    <row r="28" spans="1:12" ht="18" customHeight="1" x14ac:dyDescent="0.3">
      <c r="A28" s="13" t="s">
        <v>50</v>
      </c>
      <c r="B28" s="2">
        <v>5</v>
      </c>
      <c r="C28" s="2">
        <v>3.4</v>
      </c>
      <c r="D28" s="2">
        <v>4.0999999999999996</v>
      </c>
      <c r="E28" s="2">
        <v>4.5</v>
      </c>
      <c r="F28" s="2">
        <v>4.5</v>
      </c>
      <c r="G28" s="2">
        <v>3.8</v>
      </c>
      <c r="H28" s="2">
        <v>1.8</v>
      </c>
      <c r="I28" s="2">
        <v>2.7</v>
      </c>
      <c r="J28" s="2">
        <v>3.6</v>
      </c>
      <c r="K28" s="4">
        <f t="shared" si="0"/>
        <v>3.7111111111111108</v>
      </c>
      <c r="L28" s="6">
        <f t="shared" si="1"/>
        <v>20</v>
      </c>
    </row>
    <row r="29" spans="1:12" ht="18" customHeight="1" x14ac:dyDescent="0.3">
      <c r="A29" s="13" t="s">
        <v>51</v>
      </c>
      <c r="B29" s="2">
        <v>4</v>
      </c>
      <c r="C29" s="2">
        <v>2</v>
      </c>
      <c r="D29" s="2">
        <v>4.17</v>
      </c>
      <c r="E29" s="2">
        <v>4.33</v>
      </c>
      <c r="F29" s="2">
        <v>4.5</v>
      </c>
      <c r="G29" s="2">
        <v>3.67</v>
      </c>
      <c r="H29" s="2">
        <v>2.17</v>
      </c>
      <c r="I29" s="2">
        <v>1.67</v>
      </c>
      <c r="J29" s="2">
        <v>3.5</v>
      </c>
      <c r="K29" s="4">
        <f t="shared" si="0"/>
        <v>3.3344444444444452</v>
      </c>
      <c r="L29" s="6">
        <f t="shared" si="1"/>
        <v>35</v>
      </c>
    </row>
    <row r="30" spans="1:12" ht="18" customHeight="1" x14ac:dyDescent="0.3">
      <c r="A30" s="13" t="s">
        <v>52</v>
      </c>
      <c r="B30" s="2">
        <v>4.83</v>
      </c>
      <c r="C30" s="2">
        <v>3</v>
      </c>
      <c r="D30" s="2">
        <v>3.73</v>
      </c>
      <c r="E30" s="2">
        <v>4.53</v>
      </c>
      <c r="F30" s="2">
        <v>4.07</v>
      </c>
      <c r="G30" s="2">
        <v>4.0999999999999996</v>
      </c>
      <c r="H30" s="2">
        <v>2.4700000000000002</v>
      </c>
      <c r="I30" s="2">
        <v>1.93</v>
      </c>
      <c r="J30" s="2">
        <v>3.53</v>
      </c>
      <c r="K30" s="4">
        <f t="shared" si="0"/>
        <v>3.5766666666666662</v>
      </c>
      <c r="L30" s="6">
        <f t="shared" si="1"/>
        <v>28</v>
      </c>
    </row>
    <row r="31" spans="1:12" ht="18" customHeight="1" x14ac:dyDescent="0.3">
      <c r="A31" s="13" t="s">
        <v>53</v>
      </c>
      <c r="B31" s="2">
        <v>5</v>
      </c>
      <c r="C31" s="2">
        <v>3.8</v>
      </c>
      <c r="D31" s="2">
        <v>4.1399999999999997</v>
      </c>
      <c r="E31" s="2">
        <v>4.5999999999999996</v>
      </c>
      <c r="F31" s="2">
        <v>4.07</v>
      </c>
      <c r="G31" s="2">
        <v>4.08</v>
      </c>
      <c r="H31" s="2">
        <v>2.4</v>
      </c>
      <c r="I31" s="2">
        <v>3.12</v>
      </c>
      <c r="J31" s="2">
        <v>3.67</v>
      </c>
      <c r="K31" s="4">
        <f t="shared" si="0"/>
        <v>3.8755555555555552</v>
      </c>
      <c r="L31" s="6">
        <f t="shared" si="1"/>
        <v>13</v>
      </c>
    </row>
    <row r="32" spans="1:12" ht="18" customHeight="1" x14ac:dyDescent="0.3">
      <c r="A32" s="13" t="s">
        <v>54</v>
      </c>
      <c r="B32" s="2">
        <v>5</v>
      </c>
      <c r="C32" s="2">
        <v>3.67</v>
      </c>
      <c r="D32" s="2">
        <v>4</v>
      </c>
      <c r="E32" s="2">
        <v>4.42</v>
      </c>
      <c r="F32" s="2">
        <v>4.38</v>
      </c>
      <c r="G32" s="2">
        <v>4.13</v>
      </c>
      <c r="H32" s="2">
        <v>1.67</v>
      </c>
      <c r="I32" s="2">
        <v>1.83</v>
      </c>
      <c r="J32" s="2">
        <v>3.46</v>
      </c>
      <c r="K32" s="4">
        <f t="shared" si="0"/>
        <v>3.6177777777777771</v>
      </c>
      <c r="L32" s="6">
        <f t="shared" si="1"/>
        <v>26</v>
      </c>
    </row>
    <row r="33" spans="1:12" ht="18" customHeight="1" x14ac:dyDescent="0.3">
      <c r="A33" s="13" t="s">
        <v>55</v>
      </c>
      <c r="B33" s="2">
        <v>4.67</v>
      </c>
      <c r="C33" s="2">
        <v>4</v>
      </c>
      <c r="D33" s="2">
        <v>3.8</v>
      </c>
      <c r="E33" s="2">
        <v>3.97</v>
      </c>
      <c r="F33" s="2">
        <v>3.47</v>
      </c>
      <c r="G33" s="2">
        <v>3.53</v>
      </c>
      <c r="H33" s="2">
        <v>1.9</v>
      </c>
      <c r="I33" s="2">
        <v>3.67</v>
      </c>
      <c r="J33" s="2">
        <v>3.27</v>
      </c>
      <c r="K33" s="4">
        <f t="shared" si="0"/>
        <v>3.5866666666666669</v>
      </c>
      <c r="L33" s="6">
        <f t="shared" si="1"/>
        <v>27</v>
      </c>
    </row>
    <row r="34" spans="1:12" ht="18" customHeight="1" x14ac:dyDescent="0.3">
      <c r="A34" s="13" t="s">
        <v>56</v>
      </c>
      <c r="B34" s="2">
        <v>5</v>
      </c>
      <c r="C34" s="2">
        <v>3.5</v>
      </c>
      <c r="D34" s="2">
        <v>4.1500000000000004</v>
      </c>
      <c r="E34" s="2">
        <v>4.1500000000000004</v>
      </c>
      <c r="F34" s="2">
        <v>4.45</v>
      </c>
      <c r="G34" s="2">
        <v>3.93</v>
      </c>
      <c r="H34" s="2">
        <v>2.33</v>
      </c>
      <c r="I34" s="2">
        <v>3.45</v>
      </c>
      <c r="J34" s="2">
        <v>3.78</v>
      </c>
      <c r="K34" s="4">
        <f t="shared" si="0"/>
        <v>3.8599999999999994</v>
      </c>
      <c r="L34" s="6">
        <f t="shared" si="1"/>
        <v>15</v>
      </c>
    </row>
    <row r="35" spans="1:12" ht="18" customHeight="1" x14ac:dyDescent="0.3">
      <c r="A35" s="13" t="s">
        <v>57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3</v>
      </c>
      <c r="H35" s="2">
        <v>4</v>
      </c>
      <c r="I35" s="2">
        <v>3</v>
      </c>
      <c r="J35" s="2">
        <v>4</v>
      </c>
      <c r="K35" s="4">
        <f t="shared" si="0"/>
        <v>4.333333333333333</v>
      </c>
      <c r="L35" s="6">
        <f t="shared" si="1"/>
        <v>2</v>
      </c>
    </row>
    <row r="36" spans="1:12" ht="18" customHeight="1" x14ac:dyDescent="0.3">
      <c r="A36" s="13" t="s">
        <v>58</v>
      </c>
      <c r="B36" s="2">
        <v>4</v>
      </c>
      <c r="C36" s="2">
        <v>4</v>
      </c>
      <c r="D36" s="2">
        <v>4.5</v>
      </c>
      <c r="E36" s="2">
        <v>4.67</v>
      </c>
      <c r="F36" s="2">
        <v>5</v>
      </c>
      <c r="G36" s="2">
        <v>5</v>
      </c>
      <c r="H36" s="2">
        <v>2.83</v>
      </c>
      <c r="I36" s="2">
        <v>2.67</v>
      </c>
      <c r="J36" s="2">
        <v>4.5</v>
      </c>
      <c r="K36" s="4">
        <f t="shared" si="0"/>
        <v>4.13</v>
      </c>
      <c r="L36" s="6">
        <f t="shared" si="1"/>
        <v>3</v>
      </c>
    </row>
    <row r="37" spans="1:12" ht="18" customHeight="1" x14ac:dyDescent="0.3">
      <c r="A37" s="13" t="s">
        <v>59</v>
      </c>
      <c r="B37" s="2">
        <v>4.17</v>
      </c>
      <c r="C37" s="2">
        <v>3.75</v>
      </c>
      <c r="D37" s="2">
        <v>3.75</v>
      </c>
      <c r="E37" s="2">
        <v>4.17</v>
      </c>
      <c r="F37" s="2">
        <v>4</v>
      </c>
      <c r="G37" s="2">
        <v>4.25</v>
      </c>
      <c r="H37" s="2">
        <v>2.42</v>
      </c>
      <c r="I37" s="2">
        <v>2.67</v>
      </c>
      <c r="J37" s="2">
        <v>3.67</v>
      </c>
      <c r="K37" s="4">
        <f t="shared" si="0"/>
        <v>3.6500000000000004</v>
      </c>
      <c r="L37" s="6">
        <f t="shared" si="1"/>
        <v>23</v>
      </c>
    </row>
    <row r="38" spans="1:12" ht="18" customHeight="1" x14ac:dyDescent="0.3">
      <c r="A38" s="13" t="s">
        <v>60</v>
      </c>
      <c r="B38" s="2">
        <v>4.83</v>
      </c>
      <c r="C38" s="2">
        <v>3.67</v>
      </c>
      <c r="D38" s="2">
        <v>4.25</v>
      </c>
      <c r="E38" s="2">
        <v>4.17</v>
      </c>
      <c r="F38" s="2">
        <v>3.83</v>
      </c>
      <c r="G38" s="2">
        <v>3.75</v>
      </c>
      <c r="H38" s="2">
        <v>2.17</v>
      </c>
      <c r="I38" s="2">
        <v>2</v>
      </c>
      <c r="J38" s="2">
        <v>3.42</v>
      </c>
      <c r="K38" s="4">
        <f t="shared" si="0"/>
        <v>3.565555555555556</v>
      </c>
      <c r="L38" s="6">
        <f t="shared" si="1"/>
        <v>29</v>
      </c>
    </row>
    <row r="39" spans="1:12" ht="18" customHeight="1" x14ac:dyDescent="0.3">
      <c r="A39" s="13" t="s">
        <v>61</v>
      </c>
      <c r="B39" s="2">
        <v>4.8</v>
      </c>
      <c r="C39" s="2">
        <v>3.22</v>
      </c>
      <c r="D39" s="2">
        <v>4.0199999999999996</v>
      </c>
      <c r="E39" s="2">
        <v>4.3499999999999996</v>
      </c>
      <c r="F39" s="2">
        <v>4.57</v>
      </c>
      <c r="G39" s="2">
        <v>4.0199999999999996</v>
      </c>
      <c r="H39" s="2">
        <v>2.67</v>
      </c>
      <c r="I39" s="2">
        <v>2</v>
      </c>
      <c r="J39" s="2">
        <v>3.88</v>
      </c>
      <c r="K39" s="4">
        <f t="shared" si="0"/>
        <v>3.7255555555555557</v>
      </c>
      <c r="L39" s="6">
        <f t="shared" si="1"/>
        <v>19</v>
      </c>
    </row>
    <row r="40" spans="1:12" ht="18" customHeight="1" x14ac:dyDescent="0.3">
      <c r="A40" s="13" t="s">
        <v>62</v>
      </c>
      <c r="B40" s="2">
        <v>5</v>
      </c>
      <c r="C40" s="2">
        <v>3.13</v>
      </c>
      <c r="D40" s="2">
        <v>4</v>
      </c>
      <c r="E40" s="2">
        <v>4.53</v>
      </c>
      <c r="F40" s="2">
        <v>3.91</v>
      </c>
      <c r="G40" s="2">
        <v>3.65</v>
      </c>
      <c r="H40" s="2">
        <v>2</v>
      </c>
      <c r="I40" s="2">
        <v>2.17</v>
      </c>
      <c r="J40" s="2">
        <v>3.43</v>
      </c>
      <c r="K40" s="4">
        <f t="shared" si="0"/>
        <v>3.5355555555555558</v>
      </c>
      <c r="L40" s="6">
        <f t="shared" si="1"/>
        <v>30</v>
      </c>
    </row>
    <row r="41" spans="1:12" ht="18" customHeight="1" x14ac:dyDescent="0.3">
      <c r="A41" s="13" t="s">
        <v>63</v>
      </c>
      <c r="B41" s="2">
        <v>4.91</v>
      </c>
      <c r="C41" s="2">
        <v>2.8</v>
      </c>
      <c r="D41" s="2">
        <v>4.03</v>
      </c>
      <c r="E41" s="2">
        <v>4.22</v>
      </c>
      <c r="F41" s="2">
        <v>3.78</v>
      </c>
      <c r="G41" s="2">
        <v>3.52</v>
      </c>
      <c r="H41" s="2">
        <v>2.09</v>
      </c>
      <c r="I41" s="2">
        <v>2.91</v>
      </c>
      <c r="J41" s="2">
        <v>3.34</v>
      </c>
      <c r="K41" s="4">
        <f t="shared" si="0"/>
        <v>3.5111111111111111</v>
      </c>
      <c r="L41" s="6">
        <f t="shared" si="1"/>
        <v>31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14C60-9672-49BB-BCB0-A31CF09BA8E8}">
  <dimension ref="A1:L41"/>
  <sheetViews>
    <sheetView showGridLines="0" workbookViewId="0"/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2">
        <f>AVERAGE(전년도:하반기!B2)</f>
        <v>4.7233333333333336</v>
      </c>
      <c r="C2" s="22">
        <f>AVERAGE(전년도:하반기!C2)</f>
        <v>3.61</v>
      </c>
      <c r="D2" s="22">
        <f>AVERAGE(전년도:하반기!D2)</f>
        <v>4.166666666666667</v>
      </c>
      <c r="E2" s="22">
        <f>AVERAGE(전년도:하반기!E2)</f>
        <v>4.2233333333333336</v>
      </c>
      <c r="F2" s="22">
        <f>AVERAGE(전년도:하반기!F2)</f>
        <v>4.416666666666667</v>
      </c>
      <c r="G2" s="22">
        <f>AVERAGE(전년도:하반기!G2)</f>
        <v>4.5</v>
      </c>
      <c r="H2" s="22">
        <f>AVERAGE(전년도:하반기!H2)</f>
        <v>3.39</v>
      </c>
      <c r="I2" s="22">
        <f>AVERAGE(전년도:하반기!I2)</f>
        <v>4.166666666666667</v>
      </c>
      <c r="J2" s="22">
        <f>AVERAGE(전년도:하반기!J2)</f>
        <v>4.583333333333333</v>
      </c>
      <c r="K2" s="4">
        <f>AVERAGE(B2:J2)</f>
        <v>4.1977777777777776</v>
      </c>
      <c r="L2" s="6">
        <f>_xlfn.RANK.EQ(K2,$K$2:$K$41)</f>
        <v>6</v>
      </c>
    </row>
    <row r="3" spans="1:12" ht="18" customHeight="1" x14ac:dyDescent="0.3">
      <c r="A3" s="13" t="s">
        <v>25</v>
      </c>
      <c r="B3" s="22">
        <f>AVERAGE(전년도:하반기!B3)</f>
        <v>5</v>
      </c>
      <c r="C3" s="22">
        <f>AVERAGE(전년도:하반기!C3)</f>
        <v>3.6633333333333336</v>
      </c>
      <c r="D3" s="22">
        <f>AVERAGE(전년도:하반기!D3)</f>
        <v>3.7766666666666668</v>
      </c>
      <c r="E3" s="22">
        <f>AVERAGE(전년도:하반기!E3)</f>
        <v>3.5533333333333332</v>
      </c>
      <c r="F3" s="22">
        <f>AVERAGE(전년도:하반기!F3)</f>
        <v>4.496666666666667</v>
      </c>
      <c r="G3" s="22">
        <f>AVERAGE(전년도:하반기!G3)</f>
        <v>4.1633333333333331</v>
      </c>
      <c r="H3" s="22">
        <f>AVERAGE(전년도:하반기!H3)</f>
        <v>1.72</v>
      </c>
      <c r="I3" s="22">
        <f>AVERAGE(전년도:하반기!I3)</f>
        <v>3.7766666666666668</v>
      </c>
      <c r="J3" s="22">
        <f>AVERAGE(전년도:하반기!J3)</f>
        <v>3.7766666666666668</v>
      </c>
      <c r="K3" s="4">
        <f t="shared" ref="K3:K41" si="0">AVERAGE(B3:J3)</f>
        <v>3.7696296296296299</v>
      </c>
      <c r="L3" s="6">
        <f t="shared" ref="L3:L41" si="1">_xlfn.RANK.EQ(K3,$K$2:$K$41)</f>
        <v>28</v>
      </c>
    </row>
    <row r="4" spans="1:12" ht="18" customHeight="1" x14ac:dyDescent="0.3">
      <c r="A4" s="13" t="s">
        <v>26</v>
      </c>
      <c r="B4" s="22">
        <f>AVERAGE(전년도:하반기!B4)</f>
        <v>4.8666666666666663</v>
      </c>
      <c r="C4" s="22">
        <f>AVERAGE(전년도:하반기!C4)</f>
        <v>3.0433333333333334</v>
      </c>
      <c r="D4" s="22">
        <f>AVERAGE(전년도:하반기!D4)</f>
        <v>3.19</v>
      </c>
      <c r="E4" s="22">
        <f>AVERAGE(전년도:하반기!E4)</f>
        <v>4.09</v>
      </c>
      <c r="F4" s="22">
        <f>AVERAGE(전년도:하반기!F4)</f>
        <v>4</v>
      </c>
      <c r="G4" s="22">
        <f>AVERAGE(전년도:하반기!G4)</f>
        <v>3.6666666666666665</v>
      </c>
      <c r="H4" s="22">
        <f>AVERAGE(전년도:하반기!H4)</f>
        <v>1.8666666666666665</v>
      </c>
      <c r="I4" s="22">
        <f>AVERAGE(전년도:하반기!I4)</f>
        <v>2.2666666666666671</v>
      </c>
      <c r="J4" s="22">
        <f>AVERAGE(전년도:하반기!J4)</f>
        <v>3.41</v>
      </c>
      <c r="K4" s="4">
        <f t="shared" si="0"/>
        <v>3.3777777777777778</v>
      </c>
      <c r="L4" s="6">
        <f t="shared" si="1"/>
        <v>40</v>
      </c>
    </row>
    <row r="5" spans="1:12" ht="18" customHeight="1" x14ac:dyDescent="0.3">
      <c r="A5" s="13" t="s">
        <v>27</v>
      </c>
      <c r="B5" s="22">
        <f>AVERAGE(전년도:하반기!B5)</f>
        <v>4.8666666666666663</v>
      </c>
      <c r="C5" s="22">
        <f>AVERAGE(전년도:하반기!C5)</f>
        <v>3.1666666666666665</v>
      </c>
      <c r="D5" s="22">
        <f>AVERAGE(전년도:하반기!D5)</f>
        <v>3.5333333333333332</v>
      </c>
      <c r="E5" s="22">
        <f>AVERAGE(전년도:하반기!E5)</f>
        <v>4.1333333333333329</v>
      </c>
      <c r="F5" s="22">
        <f>AVERAGE(전년도:하반기!F5)</f>
        <v>4.2</v>
      </c>
      <c r="G5" s="22">
        <f>AVERAGE(전년도:하반기!G5)</f>
        <v>4.1333333333333329</v>
      </c>
      <c r="H5" s="22">
        <f>AVERAGE(전년도:하반기!H5)</f>
        <v>2.3000000000000003</v>
      </c>
      <c r="I5" s="22">
        <f>AVERAGE(전년도:하반기!I5)</f>
        <v>3.7333333333333338</v>
      </c>
      <c r="J5" s="22">
        <f>AVERAGE(전년도:하반기!J5)</f>
        <v>3.7999999999999994</v>
      </c>
      <c r="K5" s="4">
        <f t="shared" si="0"/>
        <v>3.7629629629629631</v>
      </c>
      <c r="L5" s="6">
        <f t="shared" si="1"/>
        <v>29</v>
      </c>
    </row>
    <row r="6" spans="1:12" ht="18" customHeight="1" x14ac:dyDescent="0.3">
      <c r="A6" s="13" t="s">
        <v>28</v>
      </c>
      <c r="B6" s="22">
        <f>AVERAGE(전년도:하반기!B6)</f>
        <v>4.4666666666666668</v>
      </c>
      <c r="C6" s="22">
        <f>AVERAGE(전년도:하반기!C6)</f>
        <v>3.0333333333333332</v>
      </c>
      <c r="D6" s="22">
        <f>AVERAGE(전년도:하반기!D6)</f>
        <v>4.3999999999999995</v>
      </c>
      <c r="E6" s="22">
        <f>AVERAGE(전년도:하반기!E6)</f>
        <v>4.8666666666666663</v>
      </c>
      <c r="F6" s="22">
        <f>AVERAGE(전년도:하반기!F6)</f>
        <v>4.8666666666666663</v>
      </c>
      <c r="G6" s="22">
        <f>AVERAGE(전년도:하반기!G6)</f>
        <v>4.7333333333333334</v>
      </c>
      <c r="H6" s="22">
        <f>AVERAGE(전년도:하반기!H6)</f>
        <v>1.6666666666666667</v>
      </c>
      <c r="I6" s="22">
        <f>AVERAGE(전년도:하반기!I6)</f>
        <v>3.8000000000000003</v>
      </c>
      <c r="J6" s="22">
        <f>AVERAGE(전년도:하반기!J6)</f>
        <v>4.5</v>
      </c>
      <c r="K6" s="4">
        <f t="shared" si="0"/>
        <v>4.0370370370370372</v>
      </c>
      <c r="L6" s="6">
        <f t="shared" si="1"/>
        <v>12</v>
      </c>
    </row>
    <row r="7" spans="1:12" ht="18" customHeight="1" x14ac:dyDescent="0.3">
      <c r="A7" s="13" t="s">
        <v>29</v>
      </c>
      <c r="B7" s="22">
        <f>AVERAGE(전년도:하반기!B7)</f>
        <v>5</v>
      </c>
      <c r="C7" s="22">
        <f>AVERAGE(전년도:하반기!C7)</f>
        <v>3</v>
      </c>
      <c r="D7" s="22">
        <f>AVERAGE(전년도:하반기!D7)</f>
        <v>4.166666666666667</v>
      </c>
      <c r="E7" s="22">
        <f>AVERAGE(전년도:하반기!E7)</f>
        <v>5</v>
      </c>
      <c r="F7" s="22">
        <f>AVERAGE(전년도:하반기!F7)</f>
        <v>5</v>
      </c>
      <c r="G7" s="22">
        <f>AVERAGE(전년도:하반기!G7)</f>
        <v>5</v>
      </c>
      <c r="H7" s="22">
        <f>AVERAGE(전년도:하반기!H7)</f>
        <v>3.6666666666666665</v>
      </c>
      <c r="I7" s="22">
        <f>AVERAGE(전년도:하반기!I7)</f>
        <v>4.333333333333333</v>
      </c>
      <c r="J7" s="22">
        <f>AVERAGE(전년도:하반기!J7)</f>
        <v>4.833333333333333</v>
      </c>
      <c r="K7" s="4">
        <f t="shared" si="0"/>
        <v>4.4444444444444455</v>
      </c>
      <c r="L7" s="6">
        <f t="shared" si="1"/>
        <v>1</v>
      </c>
    </row>
    <row r="8" spans="1:12" ht="18" customHeight="1" x14ac:dyDescent="0.3">
      <c r="A8" s="13" t="s">
        <v>30</v>
      </c>
      <c r="B8" s="22">
        <f>AVERAGE(전년도:하반기!B8)</f>
        <v>5</v>
      </c>
      <c r="C8" s="22">
        <f>AVERAGE(전년도:하반기!C8)</f>
        <v>3.9666666666666668</v>
      </c>
      <c r="D8" s="22">
        <f>AVERAGE(전년도:하반기!D8)</f>
        <v>4.1833333333333327</v>
      </c>
      <c r="E8" s="22">
        <f>AVERAGE(전년도:하반기!E8)</f>
        <v>4.4666666666666668</v>
      </c>
      <c r="F8" s="22">
        <f>AVERAGE(전년도:하반기!F8)</f>
        <v>4.833333333333333</v>
      </c>
      <c r="G8" s="22">
        <f>AVERAGE(전년도:하반기!G8)</f>
        <v>4.5333333333333332</v>
      </c>
      <c r="H8" s="22">
        <f>AVERAGE(전년도:하반기!H8)</f>
        <v>3.5499999999999994</v>
      </c>
      <c r="I8" s="22">
        <f>AVERAGE(전년도:하반기!I8)</f>
        <v>3.7666666666666662</v>
      </c>
      <c r="J8" s="22">
        <f>AVERAGE(전년도:하반기!J8)</f>
        <v>3.8833333333333329</v>
      </c>
      <c r="K8" s="4">
        <f t="shared" si="0"/>
        <v>4.2425925925925929</v>
      </c>
      <c r="L8" s="6">
        <f t="shared" si="1"/>
        <v>3</v>
      </c>
    </row>
    <row r="9" spans="1:12" ht="18" customHeight="1" x14ac:dyDescent="0.3">
      <c r="A9" s="13" t="s">
        <v>31</v>
      </c>
      <c r="B9" s="22">
        <f>AVERAGE(전년도:하반기!B9)</f>
        <v>4.916666666666667</v>
      </c>
      <c r="C9" s="22">
        <f>AVERAGE(전년도:하반기!C9)</f>
        <v>3.4966666666666666</v>
      </c>
      <c r="D9" s="22">
        <f>AVERAGE(전년도:하반기!D9)</f>
        <v>3.7733333333333334</v>
      </c>
      <c r="E9" s="22">
        <f>AVERAGE(전년도:하반기!E9)</f>
        <v>4.37</v>
      </c>
      <c r="F9" s="22">
        <f>AVERAGE(전년도:하반기!F9)</f>
        <v>4.3833333333333337</v>
      </c>
      <c r="G9" s="22">
        <f>AVERAGE(전년도:하반기!G9)</f>
        <v>4.3</v>
      </c>
      <c r="H9" s="22">
        <f>AVERAGE(전년도:하반기!H9)</f>
        <v>2.4333333333333331</v>
      </c>
      <c r="I9" s="22">
        <f>AVERAGE(전년도:하반기!I9)</f>
        <v>3.1433333333333331</v>
      </c>
      <c r="J9" s="22">
        <f>AVERAGE(전년도:하반기!J9)</f>
        <v>3.6333333333333333</v>
      </c>
      <c r="K9" s="4">
        <f t="shared" si="0"/>
        <v>3.8277777777777779</v>
      </c>
      <c r="L9" s="6">
        <f t="shared" si="1"/>
        <v>23</v>
      </c>
    </row>
    <row r="10" spans="1:12" ht="18" customHeight="1" x14ac:dyDescent="0.3">
      <c r="A10" s="13" t="s">
        <v>32</v>
      </c>
      <c r="B10" s="22">
        <f>AVERAGE(전년도:하반기!B10)</f>
        <v>5</v>
      </c>
      <c r="C10" s="22">
        <f>AVERAGE(전년도:하반기!C10)</f>
        <v>3.6666666666666665</v>
      </c>
      <c r="D10" s="22">
        <f>AVERAGE(전년도:하반기!D10)</f>
        <v>4.1933333333333334</v>
      </c>
      <c r="E10" s="22">
        <f>AVERAGE(전년도:하반기!E10)</f>
        <v>4.8899999999999997</v>
      </c>
      <c r="F10" s="22">
        <f>AVERAGE(전년도:하반기!F10)</f>
        <v>4.6100000000000003</v>
      </c>
      <c r="G10" s="22">
        <f>AVERAGE(전년도:하반기!G10)</f>
        <v>4.9433333333333334</v>
      </c>
      <c r="H10" s="22">
        <f>AVERAGE(전년도:하반기!H10)</f>
        <v>1.6666666666666667</v>
      </c>
      <c r="I10" s="22">
        <f>AVERAGE(전년도:하반기!I10)</f>
        <v>4.4433333333333334</v>
      </c>
      <c r="J10" s="22">
        <f>AVERAGE(전년도:하반기!J10)</f>
        <v>4.4433333333333334</v>
      </c>
      <c r="K10" s="4">
        <f t="shared" si="0"/>
        <v>4.2062962962962969</v>
      </c>
      <c r="L10" s="6">
        <f t="shared" si="1"/>
        <v>5</v>
      </c>
    </row>
    <row r="11" spans="1:12" ht="18" customHeight="1" x14ac:dyDescent="0.3">
      <c r="A11" s="13" t="s">
        <v>33</v>
      </c>
      <c r="B11" s="22">
        <f>AVERAGE(전년도:하반기!B11)</f>
        <v>4.9666666666666668</v>
      </c>
      <c r="C11" s="22">
        <f>AVERAGE(전년도:하반기!C11)</f>
        <v>4.1000000000000005</v>
      </c>
      <c r="D11" s="22">
        <f>AVERAGE(전년도:하반기!D11)</f>
        <v>3.7333333333333329</v>
      </c>
      <c r="E11" s="22">
        <f>AVERAGE(전년도:하반기!E11)</f>
        <v>4.8500000000000005</v>
      </c>
      <c r="F11" s="22">
        <f>AVERAGE(전년도:하반기!F11)</f>
        <v>4.583333333333333</v>
      </c>
      <c r="G11" s="22">
        <f>AVERAGE(전년도:하반기!G11)</f>
        <v>4.1333333333333337</v>
      </c>
      <c r="H11" s="22">
        <f>AVERAGE(전년도:하반기!H11)</f>
        <v>1.9000000000000001</v>
      </c>
      <c r="I11" s="22">
        <f>AVERAGE(전년도:하반기!I11)</f>
        <v>2.6999999999999997</v>
      </c>
      <c r="J11" s="22">
        <f>AVERAGE(전년도:하반기!J11)</f>
        <v>3.6999999999999997</v>
      </c>
      <c r="K11" s="4">
        <f t="shared" si="0"/>
        <v>3.8518518518518516</v>
      </c>
      <c r="L11" s="6">
        <f t="shared" si="1"/>
        <v>21</v>
      </c>
    </row>
    <row r="12" spans="1:12" ht="18" customHeight="1" x14ac:dyDescent="0.3">
      <c r="A12" s="13" t="s">
        <v>34</v>
      </c>
      <c r="B12" s="22">
        <f>AVERAGE(전년도:하반기!B12)</f>
        <v>5</v>
      </c>
      <c r="C12" s="22">
        <f>AVERAGE(전년도:하반기!C12)</f>
        <v>3.4</v>
      </c>
      <c r="D12" s="22">
        <f>AVERAGE(전년도:하반기!D12)</f>
        <v>3.8000000000000003</v>
      </c>
      <c r="E12" s="22">
        <f>AVERAGE(전년도:하반기!E12)</f>
        <v>4.376666666666666</v>
      </c>
      <c r="F12" s="22">
        <f>AVERAGE(전년도:하반기!F12)</f>
        <v>4.3999999999999995</v>
      </c>
      <c r="G12" s="22">
        <f>AVERAGE(전년도:하반기!G12)</f>
        <v>4.1433333333333335</v>
      </c>
      <c r="H12" s="22">
        <f>AVERAGE(전년도:하반기!H12)</f>
        <v>1.75</v>
      </c>
      <c r="I12" s="22">
        <f>AVERAGE(전년도:하반기!I12)</f>
        <v>3.5166666666666671</v>
      </c>
      <c r="J12" s="22">
        <f>AVERAGE(전년도:하반기!J12)</f>
        <v>4.043333333333333</v>
      </c>
      <c r="K12" s="4">
        <f t="shared" si="0"/>
        <v>3.8255555555555554</v>
      </c>
      <c r="L12" s="6">
        <f t="shared" si="1"/>
        <v>24</v>
      </c>
    </row>
    <row r="13" spans="1:12" ht="18" customHeight="1" x14ac:dyDescent="0.3">
      <c r="A13" s="13" t="s">
        <v>35</v>
      </c>
      <c r="B13" s="22">
        <f>AVERAGE(전년도:하반기!B13)</f>
        <v>4.833333333333333</v>
      </c>
      <c r="C13" s="22">
        <f>AVERAGE(전년도:하반기!C13)</f>
        <v>4.1100000000000003</v>
      </c>
      <c r="D13" s="22">
        <f>AVERAGE(전년도:하반기!D13)</f>
        <v>3.7766666666666668</v>
      </c>
      <c r="E13" s="22">
        <f>AVERAGE(전년도:하반기!E13)</f>
        <v>4.6933333333333334</v>
      </c>
      <c r="F13" s="22">
        <f>AVERAGE(전년도:하반기!F13)</f>
        <v>4.5533333333333337</v>
      </c>
      <c r="G13" s="22">
        <f>AVERAGE(전년도:하반기!G13)</f>
        <v>4.416666666666667</v>
      </c>
      <c r="H13" s="22">
        <f>AVERAGE(전년도:하반기!H13)</f>
        <v>2.1666666666666665</v>
      </c>
      <c r="I13" s="22">
        <f>AVERAGE(전년도:하반기!I13)</f>
        <v>3.3033333333333332</v>
      </c>
      <c r="J13" s="22">
        <f>AVERAGE(전년도:하반기!J13)</f>
        <v>3.83</v>
      </c>
      <c r="K13" s="4">
        <f t="shared" si="0"/>
        <v>3.9648148148148152</v>
      </c>
      <c r="L13" s="6">
        <f t="shared" si="1"/>
        <v>13</v>
      </c>
    </row>
    <row r="14" spans="1:12" ht="18" customHeight="1" x14ac:dyDescent="0.3">
      <c r="A14" s="13" t="s">
        <v>36</v>
      </c>
      <c r="B14" s="22">
        <f>AVERAGE(전년도:하반기!B14)</f>
        <v>5</v>
      </c>
      <c r="C14" s="22">
        <f>AVERAGE(전년도:하반기!C14)</f>
        <v>3.6633333333333336</v>
      </c>
      <c r="D14" s="22">
        <f>AVERAGE(전년도:하반기!D14)</f>
        <v>3.6</v>
      </c>
      <c r="E14" s="22">
        <f>AVERAGE(전년도:하반기!E14)</f>
        <v>4.5933333333333328</v>
      </c>
      <c r="F14" s="22">
        <f>AVERAGE(전년도:하반기!F14)</f>
        <v>4.33</v>
      </c>
      <c r="G14" s="22">
        <f>AVERAGE(전년도:하반기!G14)</f>
        <v>4.25</v>
      </c>
      <c r="H14" s="22">
        <f>AVERAGE(전년도:하반기!H14)</f>
        <v>2.3466666666666667</v>
      </c>
      <c r="I14" s="22">
        <f>AVERAGE(전년도:하반기!I14)</f>
        <v>2.6333333333333333</v>
      </c>
      <c r="J14" s="22">
        <f>AVERAGE(전년도:하반기!J14)</f>
        <v>3.8766666666666665</v>
      </c>
      <c r="K14" s="4">
        <f t="shared" si="0"/>
        <v>3.8103703703703706</v>
      </c>
      <c r="L14" s="6">
        <f t="shared" si="1"/>
        <v>25</v>
      </c>
    </row>
    <row r="15" spans="1:12" ht="18" customHeight="1" x14ac:dyDescent="0.3">
      <c r="A15" s="13" t="s">
        <v>37</v>
      </c>
      <c r="B15" s="22">
        <f>AVERAGE(전년도:하반기!B15)</f>
        <v>5</v>
      </c>
      <c r="C15" s="22">
        <f>AVERAGE(전년도:하반기!C15)</f>
        <v>3.3466666666666662</v>
      </c>
      <c r="D15" s="22">
        <f>AVERAGE(전년도:하반기!D15)</f>
        <v>3.9666666666666668</v>
      </c>
      <c r="E15" s="22">
        <f>AVERAGE(전년도:하반기!E15)</f>
        <v>4.0666666666666664</v>
      </c>
      <c r="F15" s="22">
        <f>AVERAGE(전년도:하반기!F15)</f>
        <v>4.4633333333333338</v>
      </c>
      <c r="G15" s="22">
        <f>AVERAGE(전년도:하반기!G15)</f>
        <v>4.3666666666666663</v>
      </c>
      <c r="H15" s="22">
        <f>AVERAGE(전년도:하반기!H15)</f>
        <v>2.3333333333333335</v>
      </c>
      <c r="I15" s="22">
        <f>AVERAGE(전년도:하반기!I15)</f>
        <v>3.4833333333333329</v>
      </c>
      <c r="J15" s="22">
        <f>AVERAGE(전년도:하반기!J15)</f>
        <v>4.0666666666666673</v>
      </c>
      <c r="K15" s="4">
        <f t="shared" si="0"/>
        <v>3.8992592592592592</v>
      </c>
      <c r="L15" s="6">
        <f t="shared" si="1"/>
        <v>14</v>
      </c>
    </row>
    <row r="16" spans="1:12" ht="18" customHeight="1" x14ac:dyDescent="0.3">
      <c r="A16" s="13" t="s">
        <v>38</v>
      </c>
      <c r="B16" s="22">
        <f>AVERAGE(전년도:하반기!B16)</f>
        <v>4.7333333333333334</v>
      </c>
      <c r="C16" s="22">
        <f>AVERAGE(전년도:하반기!C16)</f>
        <v>2.7899999999999996</v>
      </c>
      <c r="D16" s="22">
        <f>AVERAGE(전년도:하반기!D16)</f>
        <v>3.7333333333333329</v>
      </c>
      <c r="E16" s="22">
        <f>AVERAGE(전년도:하반기!E16)</f>
        <v>4.3099999999999996</v>
      </c>
      <c r="F16" s="22">
        <f>AVERAGE(전년도:하반기!F16)</f>
        <v>4.1766666666666667</v>
      </c>
      <c r="G16" s="22">
        <f>AVERAGE(전년도:하반기!G16)</f>
        <v>4.09</v>
      </c>
      <c r="H16" s="22">
        <f>AVERAGE(전년도:하반기!H16)</f>
        <v>2.0333333333333332</v>
      </c>
      <c r="I16" s="22">
        <f>AVERAGE(전년도:하반기!I16)</f>
        <v>2.3766666666666669</v>
      </c>
      <c r="J16" s="22">
        <f>AVERAGE(전년도:하반기!J16)</f>
        <v>3.5766666666666667</v>
      </c>
      <c r="K16" s="4">
        <f t="shared" si="0"/>
        <v>3.5355555555555558</v>
      </c>
      <c r="L16" s="6">
        <f t="shared" si="1"/>
        <v>34</v>
      </c>
    </row>
    <row r="17" spans="1:12" ht="18" customHeight="1" x14ac:dyDescent="0.3">
      <c r="A17" s="13" t="s">
        <v>39</v>
      </c>
      <c r="B17" s="22">
        <f>AVERAGE(전년도:하반기!B17)</f>
        <v>4.8</v>
      </c>
      <c r="C17" s="22">
        <f>AVERAGE(전년도:하반기!C17)</f>
        <v>3.5666666666666664</v>
      </c>
      <c r="D17" s="22">
        <f>AVERAGE(전년도:하반기!D17)</f>
        <v>4.01</v>
      </c>
      <c r="E17" s="22">
        <f>AVERAGE(전년도:하반기!E17)</f>
        <v>4.62</v>
      </c>
      <c r="F17" s="22">
        <f>AVERAGE(전년도:하반기!F17)</f>
        <v>4.41</v>
      </c>
      <c r="G17" s="22">
        <f>AVERAGE(전년도:하반기!G17)</f>
        <v>4.4866666666666672</v>
      </c>
      <c r="H17" s="22">
        <f>AVERAGE(전년도:하반기!H17)</f>
        <v>2.5866666666666664</v>
      </c>
      <c r="I17" s="22">
        <f>AVERAGE(전년도:하반기!I17)</f>
        <v>2.8200000000000003</v>
      </c>
      <c r="J17" s="22">
        <f>AVERAGE(전년도:하반기!J17)</f>
        <v>3.7433333333333336</v>
      </c>
      <c r="K17" s="4">
        <f t="shared" si="0"/>
        <v>3.8937037037037041</v>
      </c>
      <c r="L17" s="6">
        <f t="shared" si="1"/>
        <v>16</v>
      </c>
    </row>
    <row r="18" spans="1:12" ht="18" customHeight="1" x14ac:dyDescent="0.3">
      <c r="A18" s="13" t="s">
        <v>40</v>
      </c>
      <c r="B18" s="22">
        <f>AVERAGE(전년도:하반기!B18)</f>
        <v>5</v>
      </c>
      <c r="C18" s="22">
        <f>AVERAGE(전년도:하반기!C18)</f>
        <v>2.7766666666666668</v>
      </c>
      <c r="D18" s="22">
        <f>AVERAGE(전년도:하반기!D18)</f>
        <v>3.22</v>
      </c>
      <c r="E18" s="22">
        <f>AVERAGE(전년도:하반기!E18)</f>
        <v>4</v>
      </c>
      <c r="F18" s="22">
        <f>AVERAGE(전년도:하반기!F18)</f>
        <v>4.3899999999999997</v>
      </c>
      <c r="G18" s="22">
        <f>AVERAGE(전년도:하반기!G18)</f>
        <v>3.7766666666666668</v>
      </c>
      <c r="H18" s="22">
        <f>AVERAGE(전년도:하반기!H18)</f>
        <v>1.3333333333333333</v>
      </c>
      <c r="I18" s="22">
        <f>AVERAGE(전년도:하반기!I18)</f>
        <v>2.6633333333333336</v>
      </c>
      <c r="J18" s="22">
        <f>AVERAGE(전년도:하반기!J18)</f>
        <v>3.5533333333333332</v>
      </c>
      <c r="K18" s="4">
        <f t="shared" si="0"/>
        <v>3.4125925925925928</v>
      </c>
      <c r="L18" s="6">
        <f t="shared" si="1"/>
        <v>38</v>
      </c>
    </row>
    <row r="19" spans="1:12" ht="18" customHeight="1" x14ac:dyDescent="0.3">
      <c r="A19" s="13" t="s">
        <v>41</v>
      </c>
      <c r="B19" s="22">
        <f>AVERAGE(전년도:하반기!B19)</f>
        <v>4.333333333333333</v>
      </c>
      <c r="C19" s="22">
        <f>AVERAGE(전년도:하반기!C19)</f>
        <v>3.6666666666666665</v>
      </c>
      <c r="D19" s="22">
        <f>AVERAGE(전년도:하반기!D19)</f>
        <v>4</v>
      </c>
      <c r="E19" s="22">
        <f>AVERAGE(전년도:하반기!E19)</f>
        <v>4.666666666666667</v>
      </c>
      <c r="F19" s="22">
        <f>AVERAGE(전년도:하반기!F19)</f>
        <v>4.833333333333333</v>
      </c>
      <c r="G19" s="22">
        <f>AVERAGE(전년도:하반기!G19)</f>
        <v>4.833333333333333</v>
      </c>
      <c r="H19" s="22">
        <f>AVERAGE(전년도:하반기!H19)</f>
        <v>2.6666666666666665</v>
      </c>
      <c r="I19" s="22">
        <f>AVERAGE(전년도:하반기!I19)</f>
        <v>4.333333333333333</v>
      </c>
      <c r="J19" s="22">
        <f>AVERAGE(전년도:하반기!J19)</f>
        <v>5</v>
      </c>
      <c r="K19" s="4">
        <f t="shared" si="0"/>
        <v>4.2592592592592595</v>
      </c>
      <c r="L19" s="6">
        <f t="shared" si="1"/>
        <v>2</v>
      </c>
    </row>
    <row r="20" spans="1:12" ht="18" customHeight="1" x14ac:dyDescent="0.3">
      <c r="A20" s="13" t="s">
        <v>42</v>
      </c>
      <c r="B20" s="22">
        <f>AVERAGE(전년도:하반기!B20)</f>
        <v>4.833333333333333</v>
      </c>
      <c r="C20" s="22">
        <f>AVERAGE(전년도:하반기!C20)</f>
        <v>2.9599999999999995</v>
      </c>
      <c r="D20" s="22">
        <f>AVERAGE(전년도:하반기!D20)</f>
        <v>3.6666666666666665</v>
      </c>
      <c r="E20" s="22">
        <f>AVERAGE(전년도:하반기!E20)</f>
        <v>4.376666666666666</v>
      </c>
      <c r="F20" s="22">
        <f>AVERAGE(전년도:하반기!F20)</f>
        <v>4</v>
      </c>
      <c r="G20" s="22">
        <f>AVERAGE(전년도:하반기!G20)</f>
        <v>4.21</v>
      </c>
      <c r="H20" s="22">
        <f>AVERAGE(전년도:하반기!H20)</f>
        <v>2.5433333333333334</v>
      </c>
      <c r="I20" s="22">
        <f>AVERAGE(전년도:하반기!I20)</f>
        <v>4.5</v>
      </c>
      <c r="J20" s="22">
        <f>AVERAGE(전년도:하반기!J20)</f>
        <v>3.9166666666666665</v>
      </c>
      <c r="K20" s="4">
        <f t="shared" si="0"/>
        <v>3.8896296296296295</v>
      </c>
      <c r="L20" s="6">
        <f t="shared" si="1"/>
        <v>17</v>
      </c>
    </row>
    <row r="21" spans="1:12" ht="18" customHeight="1" x14ac:dyDescent="0.3">
      <c r="A21" s="13" t="s">
        <v>43</v>
      </c>
      <c r="B21" s="22">
        <f>AVERAGE(전년도:하반기!B21)</f>
        <v>5</v>
      </c>
      <c r="C21" s="22">
        <f>AVERAGE(전년도:하반기!C21)</f>
        <v>3.0266666666666668</v>
      </c>
      <c r="D21" s="22">
        <f>AVERAGE(전년도:하반기!D21)</f>
        <v>3.0566666666666666</v>
      </c>
      <c r="E21" s="22">
        <f>AVERAGE(전년도:하반기!E21)</f>
        <v>3.9166666666666665</v>
      </c>
      <c r="F21" s="22">
        <f>AVERAGE(전년도:하반기!F21)</f>
        <v>4.1100000000000003</v>
      </c>
      <c r="G21" s="22">
        <f>AVERAGE(전년도:하반기!G21)</f>
        <v>4</v>
      </c>
      <c r="H21" s="22">
        <f>AVERAGE(전년도:하반기!H21)</f>
        <v>2.0266666666666668</v>
      </c>
      <c r="I21" s="22">
        <f>AVERAGE(전년도:하반기!I21)</f>
        <v>2.7766666666666668</v>
      </c>
      <c r="J21" s="22">
        <f>AVERAGE(전년도:하반기!J21)</f>
        <v>3.8066666666666666</v>
      </c>
      <c r="K21" s="4">
        <f t="shared" si="0"/>
        <v>3.5244444444444443</v>
      </c>
      <c r="L21" s="6">
        <f t="shared" si="1"/>
        <v>35</v>
      </c>
    </row>
    <row r="22" spans="1:12" ht="18" customHeight="1" x14ac:dyDescent="0.3">
      <c r="A22" s="13" t="s">
        <v>44</v>
      </c>
      <c r="B22" s="22">
        <f>AVERAGE(전년도:하반기!B22)</f>
        <v>5</v>
      </c>
      <c r="C22" s="22">
        <f>AVERAGE(전년도:하반기!C22)</f>
        <v>3.1433333333333331</v>
      </c>
      <c r="D22" s="22">
        <f>AVERAGE(전년도:하반기!D22)</f>
        <v>2.9800000000000004</v>
      </c>
      <c r="E22" s="22">
        <f>AVERAGE(전년도:하반기!E22)</f>
        <v>3.8566666666666669</v>
      </c>
      <c r="F22" s="22">
        <f>AVERAGE(전년도:하반기!F22)</f>
        <v>4.05</v>
      </c>
      <c r="G22" s="22">
        <f>AVERAGE(전년도:하반기!G22)</f>
        <v>3.8800000000000003</v>
      </c>
      <c r="H22" s="22">
        <f>AVERAGE(전년도:하반기!H22)</f>
        <v>2.23</v>
      </c>
      <c r="I22" s="22">
        <f>AVERAGE(전년도:하반기!I22)</f>
        <v>2.5866666666666664</v>
      </c>
      <c r="J22" s="22">
        <f>AVERAGE(전년도:하반기!J22)</f>
        <v>3.5666666666666664</v>
      </c>
      <c r="K22" s="4">
        <f t="shared" si="0"/>
        <v>3.4770370370370371</v>
      </c>
      <c r="L22" s="6">
        <f t="shared" si="1"/>
        <v>36</v>
      </c>
    </row>
    <row r="23" spans="1:12" ht="18" customHeight="1" x14ac:dyDescent="0.3">
      <c r="A23" s="13" t="s">
        <v>45</v>
      </c>
      <c r="B23" s="22">
        <f>AVERAGE(전년도:하반기!B23)</f>
        <v>5</v>
      </c>
      <c r="C23" s="22">
        <f>AVERAGE(전년도:하반기!C23)</f>
        <v>4.13</v>
      </c>
      <c r="D23" s="22">
        <f>AVERAGE(전년도:하반기!D23)</f>
        <v>4.293333333333333</v>
      </c>
      <c r="E23" s="22">
        <f>AVERAGE(전년도:하반기!E23)</f>
        <v>4.376666666666666</v>
      </c>
      <c r="F23" s="22">
        <f>AVERAGE(전년도:하반기!F23)</f>
        <v>4.4066666666666663</v>
      </c>
      <c r="G23" s="22">
        <f>AVERAGE(전년도:하반기!G23)</f>
        <v>4.4400000000000004</v>
      </c>
      <c r="H23" s="22">
        <f>AVERAGE(전년도:하반기!H23)</f>
        <v>3.3966666666666665</v>
      </c>
      <c r="I23" s="22">
        <f>AVERAGE(전년도:하반기!I23)</f>
        <v>3.5066666666666664</v>
      </c>
      <c r="J23" s="22">
        <f>AVERAGE(전년도:하반기!J23)</f>
        <v>4.1766666666666667</v>
      </c>
      <c r="K23" s="4">
        <f t="shared" si="0"/>
        <v>4.1918518518518519</v>
      </c>
      <c r="L23" s="6">
        <f t="shared" si="1"/>
        <v>7</v>
      </c>
    </row>
    <row r="24" spans="1:12" ht="18" customHeight="1" x14ac:dyDescent="0.3">
      <c r="A24" s="13" t="s">
        <v>46</v>
      </c>
      <c r="B24" s="22">
        <f>AVERAGE(전년도:하반기!B24)</f>
        <v>4.95</v>
      </c>
      <c r="C24" s="22">
        <f>AVERAGE(전년도:하반기!C24)</f>
        <v>3.5700000000000003</v>
      </c>
      <c r="D24" s="22">
        <f>AVERAGE(전년도:하반기!D24)</f>
        <v>3.9866666666666668</v>
      </c>
      <c r="E24" s="22">
        <f>AVERAGE(전년도:하반기!E24)</f>
        <v>3.9499999999999997</v>
      </c>
      <c r="F24" s="22">
        <f>AVERAGE(전년도:하반기!F24)</f>
        <v>4.5933333333333337</v>
      </c>
      <c r="G24" s="22">
        <f>AVERAGE(전년도:하반기!G24)</f>
        <v>4.166666666666667</v>
      </c>
      <c r="H24" s="22">
        <f>AVERAGE(전년도:하반기!H24)</f>
        <v>3.1866666666666661</v>
      </c>
      <c r="I24" s="22">
        <f>AVERAGE(전년도:하반기!I24)</f>
        <v>4.2</v>
      </c>
      <c r="J24" s="22">
        <f>AVERAGE(전년도:하반기!J24)</f>
        <v>3.9166666666666665</v>
      </c>
      <c r="K24" s="4">
        <f t="shared" si="0"/>
        <v>4.0577777777777779</v>
      </c>
      <c r="L24" s="6">
        <f t="shared" si="1"/>
        <v>10</v>
      </c>
    </row>
    <row r="25" spans="1:12" ht="18" customHeight="1" x14ac:dyDescent="0.3">
      <c r="A25" s="13" t="s">
        <v>47</v>
      </c>
      <c r="B25" s="22">
        <f>AVERAGE(전년도:하반기!B25)</f>
        <v>4.833333333333333</v>
      </c>
      <c r="C25" s="22">
        <f>AVERAGE(전년도:하반기!C25)</f>
        <v>3.3333333333333335</v>
      </c>
      <c r="D25" s="22">
        <f>AVERAGE(전년도:하반기!D25)</f>
        <v>4.1100000000000003</v>
      </c>
      <c r="E25" s="22">
        <f>AVERAGE(전년도:하반기!E25)</f>
        <v>4.5266666666666664</v>
      </c>
      <c r="F25" s="22">
        <f>AVERAGE(전년도:하반기!F25)</f>
        <v>4.2766666666666664</v>
      </c>
      <c r="G25" s="22">
        <f>AVERAGE(전년도:하반기!G25)</f>
        <v>3.89</v>
      </c>
      <c r="H25" s="22">
        <f>AVERAGE(전년도:하반기!H25)</f>
        <v>2.3333333333333335</v>
      </c>
      <c r="I25" s="22">
        <f>AVERAGE(전년도:하반기!I25)</f>
        <v>3.4433333333333334</v>
      </c>
      <c r="J25" s="22">
        <f>AVERAGE(전년도:하반기!J25)</f>
        <v>3.7233333333333332</v>
      </c>
      <c r="K25" s="4">
        <f t="shared" si="0"/>
        <v>3.8300000000000005</v>
      </c>
      <c r="L25" s="6">
        <f t="shared" si="1"/>
        <v>22</v>
      </c>
    </row>
    <row r="26" spans="1:12" ht="18" customHeight="1" x14ac:dyDescent="0.3">
      <c r="A26" s="13" t="s">
        <v>48</v>
      </c>
      <c r="B26" s="22">
        <f>AVERAGE(전년도:하반기!B26)</f>
        <v>5</v>
      </c>
      <c r="C26" s="22">
        <f>AVERAGE(전년도:하반기!C26)</f>
        <v>2.9966666666666666</v>
      </c>
      <c r="D26" s="22">
        <f>AVERAGE(전년도:하반기!D26)</f>
        <v>3.2233333333333332</v>
      </c>
      <c r="E26" s="22">
        <f>AVERAGE(전년도:하반기!E26)</f>
        <v>4.1633333333333331</v>
      </c>
      <c r="F26" s="22">
        <f>AVERAGE(전년도:하반기!F26)</f>
        <v>3.7766666666666668</v>
      </c>
      <c r="G26" s="22">
        <f>AVERAGE(전년도:하반기!G26)</f>
        <v>3.5566666666666666</v>
      </c>
      <c r="H26" s="22">
        <f>AVERAGE(전년도:하반기!H26)</f>
        <v>1.6666666666666667</v>
      </c>
      <c r="I26" s="22">
        <f>AVERAGE(전년도:하반기!I26)</f>
        <v>3.4433333333333334</v>
      </c>
      <c r="J26" s="22">
        <f>AVERAGE(전년도:하반기!J26)</f>
        <v>2.9433333333333334</v>
      </c>
      <c r="K26" s="4">
        <f t="shared" si="0"/>
        <v>3.4188888888888891</v>
      </c>
      <c r="L26" s="6">
        <f t="shared" si="1"/>
        <v>37</v>
      </c>
    </row>
    <row r="27" spans="1:12" ht="18" customHeight="1" x14ac:dyDescent="0.3">
      <c r="A27" s="13" t="s">
        <v>49</v>
      </c>
      <c r="B27" s="22">
        <f>AVERAGE(전년도:하반기!B27)</f>
        <v>4.833333333333333</v>
      </c>
      <c r="C27" s="22">
        <f>AVERAGE(전년도:하반기!C27)</f>
        <v>2.7233333333333332</v>
      </c>
      <c r="D27" s="22">
        <f>AVERAGE(전년도:하반기!D27)</f>
        <v>4</v>
      </c>
      <c r="E27" s="22">
        <f>AVERAGE(전년도:하반기!E27)</f>
        <v>4.5566666666666666</v>
      </c>
      <c r="F27" s="22">
        <f>AVERAGE(전년도:하반기!F27)</f>
        <v>4.666666666666667</v>
      </c>
      <c r="G27" s="22">
        <f>AVERAGE(전년도:하반기!G27)</f>
        <v>4.416666666666667</v>
      </c>
      <c r="H27" s="22">
        <f>AVERAGE(전년도:하반기!H27)</f>
        <v>2.2233333333333332</v>
      </c>
      <c r="I27" s="22">
        <f>AVERAGE(전년도:하반기!I27)</f>
        <v>3.4433333333333334</v>
      </c>
      <c r="J27" s="22">
        <f>AVERAGE(전년도:하반기!J27)</f>
        <v>4.1100000000000003</v>
      </c>
      <c r="K27" s="4">
        <f t="shared" si="0"/>
        <v>3.8859259259259264</v>
      </c>
      <c r="L27" s="6">
        <f t="shared" si="1"/>
        <v>18</v>
      </c>
    </row>
    <row r="28" spans="1:12" ht="18" customHeight="1" x14ac:dyDescent="0.3">
      <c r="A28" s="13" t="s">
        <v>50</v>
      </c>
      <c r="B28" s="22">
        <f>AVERAGE(전년도:하반기!B28)</f>
        <v>5</v>
      </c>
      <c r="C28" s="22">
        <f>AVERAGE(전년도:하반기!C28)</f>
        <v>2.3000000000000003</v>
      </c>
      <c r="D28" s="22">
        <f>AVERAGE(전년도:하반기!D28)</f>
        <v>3.3666666666666667</v>
      </c>
      <c r="E28" s="22">
        <f>AVERAGE(전년도:하반기!E28)</f>
        <v>3.6666666666666665</v>
      </c>
      <c r="F28" s="22">
        <f>AVERAGE(전년도:하반기!F28)</f>
        <v>4.5</v>
      </c>
      <c r="G28" s="22">
        <f>AVERAGE(전년도:하반기!G28)</f>
        <v>4.1000000000000005</v>
      </c>
      <c r="H28" s="22">
        <f>AVERAGE(전년도:하반기!H28)</f>
        <v>1.5999999999999999</v>
      </c>
      <c r="I28" s="22">
        <f>AVERAGE(전년도:하반기!I28)</f>
        <v>3.9</v>
      </c>
      <c r="J28" s="22">
        <f>AVERAGE(전년도:하반기!J28)</f>
        <v>3.5333333333333332</v>
      </c>
      <c r="K28" s="4">
        <f t="shared" si="0"/>
        <v>3.5518518518518523</v>
      </c>
      <c r="L28" s="6">
        <f t="shared" si="1"/>
        <v>32</v>
      </c>
    </row>
    <row r="29" spans="1:12" ht="18" customHeight="1" x14ac:dyDescent="0.3">
      <c r="A29" s="13" t="s">
        <v>51</v>
      </c>
      <c r="B29" s="22">
        <f>AVERAGE(전년도:하반기!B29)</f>
        <v>4.666666666666667</v>
      </c>
      <c r="C29" s="22">
        <f>AVERAGE(전년도:하반기!C29)</f>
        <v>3.4</v>
      </c>
      <c r="D29" s="22">
        <f>AVERAGE(전년도:하반기!D29)</f>
        <v>3.9233333333333333</v>
      </c>
      <c r="E29" s="22">
        <f>AVERAGE(전년도:하반기!E29)</f>
        <v>3.8433333333333337</v>
      </c>
      <c r="F29" s="22">
        <f>AVERAGE(전년도:하반기!F29)</f>
        <v>4.1000000000000005</v>
      </c>
      <c r="G29" s="22">
        <f>AVERAGE(전년도:하반기!G29)</f>
        <v>4.0900000000000007</v>
      </c>
      <c r="H29" s="22">
        <f>AVERAGE(전년도:하반기!H29)</f>
        <v>1.99</v>
      </c>
      <c r="I29" s="22">
        <f>AVERAGE(전년도:하반기!I29)</f>
        <v>3.3566666666666669</v>
      </c>
      <c r="J29" s="22">
        <f>AVERAGE(전년도:하반기!J29)</f>
        <v>3.8333333333333335</v>
      </c>
      <c r="K29" s="4">
        <f t="shared" si="0"/>
        <v>3.6892592592592592</v>
      </c>
      <c r="L29" s="6">
        <f t="shared" si="1"/>
        <v>31</v>
      </c>
    </row>
    <row r="30" spans="1:12" ht="18" customHeight="1" x14ac:dyDescent="0.3">
      <c r="A30" s="13" t="s">
        <v>52</v>
      </c>
      <c r="B30" s="22">
        <f>AVERAGE(전년도:하반기!B30)</f>
        <v>4.9433333333333334</v>
      </c>
      <c r="C30" s="22">
        <f>AVERAGE(전년도:하반기!C30)</f>
        <v>3.3333333333333335</v>
      </c>
      <c r="D30" s="22">
        <f>AVERAGE(전년도:하반기!D30)</f>
        <v>3.4666666666666668</v>
      </c>
      <c r="E30" s="22">
        <f>AVERAGE(전년도:하반기!E30)</f>
        <v>3.6199999999999997</v>
      </c>
      <c r="F30" s="22">
        <f>AVERAGE(전년도:하반기!F30)</f>
        <v>3.9133333333333336</v>
      </c>
      <c r="G30" s="22">
        <f>AVERAGE(전년도:하반기!G30)</f>
        <v>4.253333333333333</v>
      </c>
      <c r="H30" s="22">
        <f>AVERAGE(전년도:하반기!H30)</f>
        <v>1.7100000000000002</v>
      </c>
      <c r="I30" s="22">
        <f>AVERAGE(전년도:하반기!I30)</f>
        <v>3.0866666666666664</v>
      </c>
      <c r="J30" s="22">
        <f>AVERAGE(전년도:하반기!J30)</f>
        <v>3.6199999999999997</v>
      </c>
      <c r="K30" s="4">
        <f t="shared" si="0"/>
        <v>3.5496296296296297</v>
      </c>
      <c r="L30" s="6">
        <f t="shared" si="1"/>
        <v>33</v>
      </c>
    </row>
    <row r="31" spans="1:12" ht="18" customHeight="1" x14ac:dyDescent="0.3">
      <c r="A31" s="13" t="s">
        <v>53</v>
      </c>
      <c r="B31" s="22">
        <f>AVERAGE(전년도:하반기!B31)</f>
        <v>5</v>
      </c>
      <c r="C31" s="22">
        <f>AVERAGE(전년도:하반기!C31)</f>
        <v>4.1333333333333337</v>
      </c>
      <c r="D31" s="22">
        <f>AVERAGE(전년도:하반기!D31)</f>
        <v>4.18</v>
      </c>
      <c r="E31" s="22">
        <f>AVERAGE(전년도:하반기!E31)</f>
        <v>4.5333333333333332</v>
      </c>
      <c r="F31" s="22">
        <f>AVERAGE(전년도:하반기!F31)</f>
        <v>4.3566666666666665</v>
      </c>
      <c r="G31" s="22">
        <f>AVERAGE(전년도:하반기!G31)</f>
        <v>4.3600000000000003</v>
      </c>
      <c r="H31" s="22">
        <f>AVERAGE(전년도:하반기!H31)</f>
        <v>2.9333333333333336</v>
      </c>
      <c r="I31" s="22">
        <f>AVERAGE(전년도:하반기!I31)</f>
        <v>3.64</v>
      </c>
      <c r="J31" s="22">
        <f>AVERAGE(전년도:하반기!J31)</f>
        <v>4.0233333333333334</v>
      </c>
      <c r="K31" s="4">
        <f t="shared" si="0"/>
        <v>4.1288888888888886</v>
      </c>
      <c r="L31" s="6">
        <f t="shared" si="1"/>
        <v>8</v>
      </c>
    </row>
    <row r="32" spans="1:12" ht="18" customHeight="1" x14ac:dyDescent="0.3">
      <c r="A32" s="13" t="s">
        <v>54</v>
      </c>
      <c r="B32" s="22">
        <f>AVERAGE(전년도:하반기!B32)</f>
        <v>5</v>
      </c>
      <c r="C32" s="22">
        <f>AVERAGE(전년도:하반기!C32)</f>
        <v>3.65</v>
      </c>
      <c r="D32" s="22">
        <f>AVERAGE(전년도:하반기!D32)</f>
        <v>3.6633333333333336</v>
      </c>
      <c r="E32" s="22">
        <f>AVERAGE(전년도:하반기!E32)</f>
        <v>4.33</v>
      </c>
      <c r="F32" s="22">
        <f>AVERAGE(전년도:하반기!F32)</f>
        <v>4.3633333333333333</v>
      </c>
      <c r="G32" s="22">
        <f>AVERAGE(전년도:하반기!G32)</f>
        <v>4.376666666666666</v>
      </c>
      <c r="H32" s="22">
        <f>AVERAGE(전년도:하반기!H32)</f>
        <v>2.3166666666666669</v>
      </c>
      <c r="I32" s="22">
        <f>AVERAGE(전년도:하반기!I32)</f>
        <v>3.3699999999999997</v>
      </c>
      <c r="J32" s="22">
        <f>AVERAGE(전년도:하반기!J32)</f>
        <v>3.8666666666666671</v>
      </c>
      <c r="K32" s="4">
        <f t="shared" si="0"/>
        <v>3.8818518518518519</v>
      </c>
      <c r="L32" s="6">
        <f t="shared" si="1"/>
        <v>19</v>
      </c>
    </row>
    <row r="33" spans="1:12" ht="18" customHeight="1" x14ac:dyDescent="0.3">
      <c r="A33" s="13" t="s">
        <v>55</v>
      </c>
      <c r="B33" s="22">
        <f>AVERAGE(전년도:하반기!B33)</f>
        <v>4.8899999999999997</v>
      </c>
      <c r="C33" s="22">
        <f>AVERAGE(전년도:하반기!C33)</f>
        <v>2.8866666666666667</v>
      </c>
      <c r="D33" s="22">
        <f>AVERAGE(전년도:하반기!D33)</f>
        <v>3.1533333333333338</v>
      </c>
      <c r="E33" s="22">
        <f>AVERAGE(전년도:하반기!E33)</f>
        <v>3.9333333333333336</v>
      </c>
      <c r="F33" s="22">
        <f>AVERAGE(전년도:하반기!F33)</f>
        <v>3.6</v>
      </c>
      <c r="G33" s="22">
        <f>AVERAGE(전년도:하반기!G33)</f>
        <v>3.6466666666666665</v>
      </c>
      <c r="H33" s="22">
        <f>AVERAGE(전년도:하반기!H33)</f>
        <v>1.8533333333333335</v>
      </c>
      <c r="I33" s="22">
        <f>AVERAGE(전년도:하반기!I33)</f>
        <v>3.1666666666666665</v>
      </c>
      <c r="J33" s="22">
        <f>AVERAGE(전년도:하반기!J33)</f>
        <v>3.34</v>
      </c>
      <c r="K33" s="4">
        <f t="shared" si="0"/>
        <v>3.3855555555555554</v>
      </c>
      <c r="L33" s="6">
        <f t="shared" si="1"/>
        <v>39</v>
      </c>
    </row>
    <row r="34" spans="1:12" ht="18" customHeight="1" x14ac:dyDescent="0.3">
      <c r="A34" s="13" t="s">
        <v>56</v>
      </c>
      <c r="B34" s="22">
        <f>AVERAGE(전년도:하반기!B34)</f>
        <v>5</v>
      </c>
      <c r="C34" s="22">
        <f>AVERAGE(전년도:하반기!C34)</f>
        <v>4.3666666666666663</v>
      </c>
      <c r="D34" s="22">
        <f>AVERAGE(전년도:하반기!D34)</f>
        <v>3.9166666666666665</v>
      </c>
      <c r="E34" s="22">
        <f>AVERAGE(전년도:하반기!E34)</f>
        <v>4.3833333333333337</v>
      </c>
      <c r="F34" s="22">
        <f>AVERAGE(전년도:하반기!F34)</f>
        <v>4.6833333333333336</v>
      </c>
      <c r="G34" s="22">
        <f>AVERAGE(전년도:하반기!G34)</f>
        <v>4.376666666666666</v>
      </c>
      <c r="H34" s="22">
        <f>AVERAGE(전년도:하반기!H34)</f>
        <v>2.5100000000000002</v>
      </c>
      <c r="I34" s="22">
        <f>AVERAGE(전년도:하반기!I34)</f>
        <v>3.15</v>
      </c>
      <c r="J34" s="22">
        <f>AVERAGE(전년도:하반기!J34)</f>
        <v>4.0599999999999996</v>
      </c>
      <c r="K34" s="4">
        <f t="shared" si="0"/>
        <v>4.0496296296296306</v>
      </c>
      <c r="L34" s="6">
        <f t="shared" si="1"/>
        <v>11</v>
      </c>
    </row>
    <row r="35" spans="1:12" ht="18" customHeight="1" x14ac:dyDescent="0.3">
      <c r="A35" s="13" t="s">
        <v>57</v>
      </c>
      <c r="B35" s="22">
        <f>AVERAGE(전년도:하반기!B35)</f>
        <v>4.9333333333333336</v>
      </c>
      <c r="C35" s="22">
        <f>AVERAGE(전년도:하반기!C35)</f>
        <v>4.4333333333333336</v>
      </c>
      <c r="D35" s="22">
        <f>AVERAGE(전년도:하반기!D35)</f>
        <v>4.2666666666666666</v>
      </c>
      <c r="E35" s="22">
        <f>AVERAGE(전년도:하반기!E35)</f>
        <v>4.5</v>
      </c>
      <c r="F35" s="22">
        <f>AVERAGE(전년도:하반기!F35)</f>
        <v>4.5</v>
      </c>
      <c r="G35" s="22">
        <f>AVERAGE(전년도:하반기!G35)</f>
        <v>3.7999999999999994</v>
      </c>
      <c r="H35" s="22">
        <f>AVERAGE(전년도:하반기!H35)</f>
        <v>2.6333333333333333</v>
      </c>
      <c r="I35" s="22">
        <f>AVERAGE(전년도:하반기!I35)</f>
        <v>3.5333333333333332</v>
      </c>
      <c r="J35" s="22">
        <f>AVERAGE(전년도:하반기!J35)</f>
        <v>3.9666666666666668</v>
      </c>
      <c r="K35" s="4">
        <f t="shared" si="0"/>
        <v>4.0629629629629633</v>
      </c>
      <c r="L35" s="6">
        <f t="shared" si="1"/>
        <v>9</v>
      </c>
    </row>
    <row r="36" spans="1:12" ht="18" customHeight="1" x14ac:dyDescent="0.3">
      <c r="A36" s="13" t="s">
        <v>58</v>
      </c>
      <c r="B36" s="22">
        <f>AVERAGE(전년도:하반기!B36)</f>
        <v>4.666666666666667</v>
      </c>
      <c r="C36" s="22">
        <f>AVERAGE(전년도:하반기!C36)</f>
        <v>4</v>
      </c>
      <c r="D36" s="22">
        <f>AVERAGE(전년도:하반기!D36)</f>
        <v>4.166666666666667</v>
      </c>
      <c r="E36" s="22">
        <f>AVERAGE(전년도:하반기!E36)</f>
        <v>4.8899999999999997</v>
      </c>
      <c r="F36" s="22">
        <f>AVERAGE(전년도:하반기!F36)</f>
        <v>5</v>
      </c>
      <c r="G36" s="22">
        <f>AVERAGE(전년도:하반기!G36)</f>
        <v>5</v>
      </c>
      <c r="H36" s="22">
        <f>AVERAGE(전년도:하반기!H36)</f>
        <v>2.9433333333333334</v>
      </c>
      <c r="I36" s="22">
        <f>AVERAGE(전년도:하반기!I36)</f>
        <v>2.89</v>
      </c>
      <c r="J36" s="22">
        <f>AVERAGE(전년도:하반기!J36)</f>
        <v>4.5</v>
      </c>
      <c r="K36" s="4">
        <f t="shared" si="0"/>
        <v>4.228518518518519</v>
      </c>
      <c r="L36" s="6">
        <f t="shared" si="1"/>
        <v>4</v>
      </c>
    </row>
    <row r="37" spans="1:12" ht="18" customHeight="1" x14ac:dyDescent="0.3">
      <c r="A37" s="13" t="s">
        <v>59</v>
      </c>
      <c r="B37" s="22">
        <f>AVERAGE(전년도:하반기!B37)</f>
        <v>4.333333333333333</v>
      </c>
      <c r="C37" s="22">
        <f>AVERAGE(전년도:하반기!C37)</f>
        <v>3.8033333333333332</v>
      </c>
      <c r="D37" s="22">
        <f>AVERAGE(전년도:하반기!D37)</f>
        <v>3.64</v>
      </c>
      <c r="E37" s="22">
        <f>AVERAGE(전년도:하반기!E37)</f>
        <v>4.28</v>
      </c>
      <c r="F37" s="22">
        <f>AVERAGE(전년도:하반기!F37)</f>
        <v>4.22</v>
      </c>
      <c r="G37" s="22">
        <f>AVERAGE(전년도:하반기!G37)</f>
        <v>4.1933333333333334</v>
      </c>
      <c r="H37" s="22">
        <f>AVERAGE(전년도:하반기!H37)</f>
        <v>2.5833333333333335</v>
      </c>
      <c r="I37" s="22">
        <f>AVERAGE(전년도:하반기!I37)</f>
        <v>3</v>
      </c>
      <c r="J37" s="22">
        <f>AVERAGE(전년도:하반기!J37)</f>
        <v>3.5</v>
      </c>
      <c r="K37" s="4">
        <f t="shared" si="0"/>
        <v>3.7281481481481475</v>
      </c>
      <c r="L37" s="6">
        <f t="shared" si="1"/>
        <v>30</v>
      </c>
    </row>
    <row r="38" spans="1:12" ht="18" customHeight="1" x14ac:dyDescent="0.3">
      <c r="A38" s="13" t="s">
        <v>60</v>
      </c>
      <c r="B38" s="22">
        <f>AVERAGE(전년도:하반기!B38)</f>
        <v>4.9433333333333334</v>
      </c>
      <c r="C38" s="22">
        <f>AVERAGE(전년도:하반기!C38)</f>
        <v>4.0533333333333337</v>
      </c>
      <c r="D38" s="22">
        <f>AVERAGE(전년도:하반기!D38)</f>
        <v>4.3600000000000003</v>
      </c>
      <c r="E38" s="22">
        <f>AVERAGE(전년도:하반기!E38)</f>
        <v>4.4433333333333334</v>
      </c>
      <c r="F38" s="22">
        <f>AVERAGE(전년도:하반기!F38)</f>
        <v>4.2733333333333334</v>
      </c>
      <c r="G38" s="22">
        <f>AVERAGE(전년도:하반기!G38)</f>
        <v>4.3066666666666666</v>
      </c>
      <c r="H38" s="22">
        <f>AVERAGE(전년도:하반기!H38)</f>
        <v>2.4433333333333334</v>
      </c>
      <c r="I38" s="22">
        <f>AVERAGE(전년도:하반기!I38)</f>
        <v>2.33</v>
      </c>
      <c r="J38" s="22">
        <f>AVERAGE(전년도:하반기!J38)</f>
        <v>3.9166666666666665</v>
      </c>
      <c r="K38" s="4">
        <f t="shared" si="0"/>
        <v>3.8966666666666661</v>
      </c>
      <c r="L38" s="6">
        <f t="shared" si="1"/>
        <v>15</v>
      </c>
    </row>
    <row r="39" spans="1:12" ht="18" customHeight="1" x14ac:dyDescent="0.3">
      <c r="A39" s="13" t="s">
        <v>61</v>
      </c>
      <c r="B39" s="22">
        <f>AVERAGE(전년도:하반기!B39)</f>
        <v>4.833333333333333</v>
      </c>
      <c r="C39" s="22">
        <f>AVERAGE(전년도:하반기!C39)</f>
        <v>3.5733333333333337</v>
      </c>
      <c r="D39" s="22">
        <f>AVERAGE(전년도:하반기!D39)</f>
        <v>4.0266666666666664</v>
      </c>
      <c r="E39" s="22">
        <f>AVERAGE(전년도:하반기!E39)</f>
        <v>4.7266666666666666</v>
      </c>
      <c r="F39" s="22">
        <f>AVERAGE(전년도:하반기!F39)</f>
        <v>4.49</v>
      </c>
      <c r="G39" s="22">
        <f>AVERAGE(전년도:하반기!G39)</f>
        <v>4.3066666666666666</v>
      </c>
      <c r="H39" s="22">
        <f>AVERAGE(전년도:하반기!H39)</f>
        <v>2.1766666666666667</v>
      </c>
      <c r="I39" s="22">
        <f>AVERAGE(전년도:하반기!I39)</f>
        <v>2.7099999999999995</v>
      </c>
      <c r="J39" s="22">
        <f>AVERAGE(전년도:하반기!J39)</f>
        <v>3.9599999999999995</v>
      </c>
      <c r="K39" s="4">
        <f t="shared" si="0"/>
        <v>3.8670370370370364</v>
      </c>
      <c r="L39" s="6">
        <f t="shared" si="1"/>
        <v>20</v>
      </c>
    </row>
    <row r="40" spans="1:12" ht="18" customHeight="1" x14ac:dyDescent="0.3">
      <c r="A40" s="13" t="s">
        <v>62</v>
      </c>
      <c r="B40" s="22">
        <f>AVERAGE(전년도:하반기!B40)</f>
        <v>5</v>
      </c>
      <c r="C40" s="22">
        <f>AVERAGE(전년도:하반기!C40)</f>
        <v>3.3766666666666665</v>
      </c>
      <c r="D40" s="22">
        <f>AVERAGE(전년도:하반기!D40)</f>
        <v>4</v>
      </c>
      <c r="E40" s="22">
        <f>AVERAGE(전년도:하반기!E40)</f>
        <v>4.4766666666666666</v>
      </c>
      <c r="F40" s="22">
        <f>AVERAGE(전년도:하반기!F40)</f>
        <v>4.47</v>
      </c>
      <c r="G40" s="22">
        <f>AVERAGE(전년도:하반기!G40)</f>
        <v>4.1500000000000004</v>
      </c>
      <c r="H40" s="22">
        <f>AVERAGE(전년도:하반기!H40)</f>
        <v>2.3433333333333333</v>
      </c>
      <c r="I40" s="22">
        <f>AVERAGE(전년도:하반기!I40)</f>
        <v>2.6566666666666667</v>
      </c>
      <c r="J40" s="22">
        <f>AVERAGE(전년도:하반기!J40)</f>
        <v>3.7433333333333336</v>
      </c>
      <c r="K40" s="4">
        <f t="shared" si="0"/>
        <v>3.8018518518518514</v>
      </c>
      <c r="L40" s="6">
        <f t="shared" si="1"/>
        <v>27</v>
      </c>
    </row>
    <row r="41" spans="1:12" ht="18" customHeight="1" x14ac:dyDescent="0.3">
      <c r="A41" s="13" t="s">
        <v>63</v>
      </c>
      <c r="B41" s="22">
        <f>AVERAGE(전년도:하반기!B41)</f>
        <v>4.9066666666666663</v>
      </c>
      <c r="C41" s="22">
        <f>AVERAGE(전년도:하반기!C41)</f>
        <v>3.1733333333333333</v>
      </c>
      <c r="D41" s="22">
        <f>AVERAGE(전년도:하반기!D41)</f>
        <v>3.7666666666666671</v>
      </c>
      <c r="E41" s="22">
        <f>AVERAGE(전년도:하반기!E41)</f>
        <v>3.8599999999999994</v>
      </c>
      <c r="F41" s="22">
        <f>AVERAGE(전년도:하반기!F41)</f>
        <v>4.2266666666666657</v>
      </c>
      <c r="G41" s="22">
        <f>AVERAGE(전년도:하반기!G41)</f>
        <v>3.9899999999999998</v>
      </c>
      <c r="H41" s="22">
        <f>AVERAGE(전년도:하반기!H41)</f>
        <v>2.7566666666666664</v>
      </c>
      <c r="I41" s="22">
        <f>AVERAGE(전년도:하반기!I41)</f>
        <v>3.8166666666666664</v>
      </c>
      <c r="J41" s="22">
        <f>AVERAGE(전년도:하반기!J41)</f>
        <v>3.72</v>
      </c>
      <c r="K41" s="4">
        <f t="shared" si="0"/>
        <v>3.8018518518518523</v>
      </c>
      <c r="L41" s="6">
        <f t="shared" si="1"/>
        <v>26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5"/>
  <sheetViews>
    <sheetView showGridLines="0" tabSelected="1" workbookViewId="0">
      <selection activeCell="O7" sqref="O7"/>
    </sheetView>
  </sheetViews>
  <sheetFormatPr defaultRowHeight="16.5" x14ac:dyDescent="0.3"/>
  <cols>
    <col min="1" max="1" width="2.125" customWidth="1"/>
    <col min="3" max="10" width="8.875" customWidth="1"/>
    <col min="11" max="11" width="10.125" customWidth="1"/>
    <col min="12" max="13" width="8.875" customWidth="1"/>
  </cols>
  <sheetData>
    <row r="1" spans="2:16" ht="9.75" customHeight="1" thickBot="1" x14ac:dyDescent="0.35"/>
    <row r="2" spans="2:16" ht="30.75" customHeight="1" thickBot="1" x14ac:dyDescent="0.35">
      <c r="B2" s="25" t="s">
        <v>69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2:16" ht="23.25" customHeight="1" x14ac:dyDescent="0.3">
      <c r="P3" s="16"/>
    </row>
    <row r="4" spans="2:16" ht="26.25" customHeight="1" x14ac:dyDescent="0.3">
      <c r="B4" s="19" t="s">
        <v>68</v>
      </c>
      <c r="C4" s="23" t="s">
        <v>37</v>
      </c>
      <c r="D4" s="24"/>
      <c r="G4" s="19" t="s">
        <v>13</v>
      </c>
      <c r="H4" s="11">
        <f>VLOOKUP(C4,전체,11,0)</f>
        <v>3.8992592592592592</v>
      </c>
      <c r="I4" s="10"/>
      <c r="J4" s="9"/>
      <c r="K4" s="19" t="s">
        <v>11</v>
      </c>
      <c r="L4" s="1">
        <f>VLOOKUP(C4,전체,12,0)</f>
        <v>14</v>
      </c>
    </row>
    <row r="5" spans="2:16" x14ac:dyDescent="0.3">
      <c r="B5" s="7"/>
      <c r="C5" s="7"/>
      <c r="D5" s="7"/>
      <c r="E5" s="7"/>
      <c r="F5" s="7"/>
      <c r="G5" s="7"/>
      <c r="H5" s="7"/>
      <c r="I5" s="7"/>
      <c r="J5" s="8"/>
      <c r="K5" s="8"/>
      <c r="L5" s="8"/>
    </row>
    <row r="6" spans="2:16" ht="27" customHeight="1" x14ac:dyDescent="0.3">
      <c r="B6" s="20" t="s">
        <v>12</v>
      </c>
      <c r="C6" s="20" t="s">
        <v>0</v>
      </c>
      <c r="D6" s="20" t="s">
        <v>1</v>
      </c>
      <c r="E6" s="20" t="s">
        <v>2</v>
      </c>
      <c r="F6" s="20" t="s">
        <v>3</v>
      </c>
      <c r="G6" s="20" t="s">
        <v>4</v>
      </c>
      <c r="H6" s="20" t="s">
        <v>5</v>
      </c>
      <c r="I6" s="20" t="s">
        <v>6</v>
      </c>
      <c r="J6" s="20" t="s">
        <v>7</v>
      </c>
      <c r="K6" s="20" t="s">
        <v>8</v>
      </c>
      <c r="L6" s="20" t="s">
        <v>9</v>
      </c>
      <c r="M6" s="20" t="s">
        <v>64</v>
      </c>
    </row>
    <row r="7" spans="2:16" ht="27" customHeight="1" x14ac:dyDescent="0.3">
      <c r="B7" s="21" t="s">
        <v>65</v>
      </c>
      <c r="C7" s="11">
        <f ca="1">VLOOKUP($C$4,INDIRECT($B7),COLUMN()-1,0)</f>
        <v>5</v>
      </c>
      <c r="D7" s="11">
        <f t="shared" ref="D7:L9" ca="1" si="0">VLOOKUP($C$4,INDIRECT($B7),COLUMN()-1,0)</f>
        <v>4</v>
      </c>
      <c r="E7" s="11">
        <f t="shared" ca="1" si="0"/>
        <v>4.33</v>
      </c>
      <c r="F7" s="11">
        <f t="shared" ca="1" si="0"/>
        <v>3.66</v>
      </c>
      <c r="G7" s="11">
        <f t="shared" ca="1" si="0"/>
        <v>5</v>
      </c>
      <c r="H7" s="11">
        <f t="shared" ca="1" si="0"/>
        <v>4.5</v>
      </c>
      <c r="I7" s="11">
        <f t="shared" ca="1" si="0"/>
        <v>3.5</v>
      </c>
      <c r="J7" s="11">
        <f t="shared" ca="1" si="0"/>
        <v>4.66</v>
      </c>
      <c r="K7" s="11">
        <f t="shared" ca="1" si="0"/>
        <v>4.66</v>
      </c>
      <c r="L7" s="11">
        <f t="shared" ca="1" si="0"/>
        <v>4.3677777777777784</v>
      </c>
      <c r="M7" s="12" t="b">
        <v>1</v>
      </c>
    </row>
    <row r="8" spans="2:16" ht="27" customHeight="1" x14ac:dyDescent="0.3">
      <c r="B8" s="21" t="s">
        <v>66</v>
      </c>
      <c r="C8" s="11">
        <f t="shared" ref="C8:C9" ca="1" si="1">VLOOKUP($C$4,INDIRECT($B8),COLUMN()-1,0)</f>
        <v>5</v>
      </c>
      <c r="D8" s="11">
        <f t="shared" ca="1" si="0"/>
        <v>2.71</v>
      </c>
      <c r="E8" s="11">
        <f t="shared" ca="1" si="0"/>
        <v>3.57</v>
      </c>
      <c r="F8" s="11">
        <f t="shared" ca="1" si="0"/>
        <v>3.71</v>
      </c>
      <c r="G8" s="11">
        <f t="shared" ca="1" si="0"/>
        <v>4.1399999999999997</v>
      </c>
      <c r="H8" s="11">
        <f t="shared" ca="1" si="0"/>
        <v>4.43</v>
      </c>
      <c r="I8" s="11">
        <f t="shared" ca="1" si="0"/>
        <v>1</v>
      </c>
      <c r="J8" s="11">
        <f t="shared" ca="1" si="0"/>
        <v>3.29</v>
      </c>
      <c r="K8" s="11">
        <f t="shared" ca="1" si="0"/>
        <v>3.71</v>
      </c>
      <c r="L8" s="11">
        <f t="shared" ca="1" si="0"/>
        <v>3.5066666666666664</v>
      </c>
      <c r="M8" s="12" t="b">
        <v>1</v>
      </c>
    </row>
    <row r="9" spans="2:16" ht="27" customHeight="1" x14ac:dyDescent="0.3">
      <c r="B9" s="21" t="s">
        <v>67</v>
      </c>
      <c r="C9" s="11">
        <f t="shared" ca="1" si="1"/>
        <v>5</v>
      </c>
      <c r="D9" s="11">
        <f t="shared" ca="1" si="0"/>
        <v>3.33</v>
      </c>
      <c r="E9" s="11">
        <f t="shared" ca="1" si="0"/>
        <v>4</v>
      </c>
      <c r="F9" s="11">
        <f t="shared" ca="1" si="0"/>
        <v>4.83</v>
      </c>
      <c r="G9" s="11">
        <f t="shared" ca="1" si="0"/>
        <v>4.25</v>
      </c>
      <c r="H9" s="11">
        <f t="shared" ca="1" si="0"/>
        <v>4.17</v>
      </c>
      <c r="I9" s="11">
        <f t="shared" ca="1" si="0"/>
        <v>2.5</v>
      </c>
      <c r="J9" s="11">
        <f t="shared" ca="1" si="0"/>
        <v>2.5</v>
      </c>
      <c r="K9" s="11">
        <f t="shared" ca="1" si="0"/>
        <v>3.83</v>
      </c>
      <c r="L9" s="11">
        <f t="shared" ca="1" si="0"/>
        <v>3.8233333333333328</v>
      </c>
      <c r="M9" s="12" t="b">
        <v>1</v>
      </c>
    </row>
    <row r="12" spans="2:16" x14ac:dyDescent="0.3">
      <c r="B12" s="18" t="s">
        <v>12</v>
      </c>
      <c r="C12" s="18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8" t="s">
        <v>19</v>
      </c>
      <c r="I12" s="18" t="s">
        <v>20</v>
      </c>
      <c r="J12" s="18" t="s">
        <v>21</v>
      </c>
      <c r="K12" s="18" t="s">
        <v>22</v>
      </c>
      <c r="L12" s="18" t="s">
        <v>23</v>
      </c>
      <c r="M12" s="18" t="s">
        <v>70</v>
      </c>
    </row>
    <row r="13" spans="2:16" x14ac:dyDescent="0.3">
      <c r="B13" s="18" t="str">
        <f>B7</f>
        <v>전년도</v>
      </c>
      <c r="C13" s="17" t="str">
        <f>IF($M13,C7,"")</f>
        <v/>
      </c>
      <c r="D13" s="17" t="str">
        <f t="shared" ref="D13:L13" si="2">IF($M13,D7,"")</f>
        <v/>
      </c>
      <c r="E13" s="17" t="str">
        <f t="shared" si="2"/>
        <v/>
      </c>
      <c r="F13" s="17" t="str">
        <f t="shared" si="2"/>
        <v/>
      </c>
      <c r="G13" s="17" t="str">
        <f t="shared" si="2"/>
        <v/>
      </c>
      <c r="H13" s="17" t="str">
        <f t="shared" si="2"/>
        <v/>
      </c>
      <c r="I13" s="17" t="str">
        <f t="shared" si="2"/>
        <v/>
      </c>
      <c r="J13" s="17" t="str">
        <f t="shared" si="2"/>
        <v/>
      </c>
      <c r="K13" s="17" t="str">
        <f t="shared" si="2"/>
        <v/>
      </c>
      <c r="L13" s="17" t="str">
        <f t="shared" si="2"/>
        <v/>
      </c>
      <c r="M13" s="17" t="b">
        <v>0</v>
      </c>
    </row>
    <row r="14" spans="2:16" x14ac:dyDescent="0.3">
      <c r="B14" s="18" t="str">
        <f t="shared" ref="B14:B15" si="3">B8</f>
        <v>상반기</v>
      </c>
      <c r="C14" s="17">
        <f t="shared" ref="C14:L14" ca="1" si="4">IF($M14,C8,"")</f>
        <v>5</v>
      </c>
      <c r="D14" s="17">
        <f t="shared" ca="1" si="4"/>
        <v>2.71</v>
      </c>
      <c r="E14" s="17">
        <f t="shared" ca="1" si="4"/>
        <v>3.57</v>
      </c>
      <c r="F14" s="17">
        <f t="shared" ca="1" si="4"/>
        <v>3.71</v>
      </c>
      <c r="G14" s="17">
        <f t="shared" ca="1" si="4"/>
        <v>4.1399999999999997</v>
      </c>
      <c r="H14" s="17">
        <f t="shared" ca="1" si="4"/>
        <v>4.43</v>
      </c>
      <c r="I14" s="17">
        <f t="shared" ca="1" si="4"/>
        <v>1</v>
      </c>
      <c r="J14" s="17">
        <f t="shared" ca="1" si="4"/>
        <v>3.29</v>
      </c>
      <c r="K14" s="17">
        <f t="shared" ca="1" si="4"/>
        <v>3.71</v>
      </c>
      <c r="L14" s="17">
        <f t="shared" ca="1" si="4"/>
        <v>3.5066666666666664</v>
      </c>
      <c r="M14" s="17" t="b">
        <v>1</v>
      </c>
    </row>
    <row r="15" spans="2:16" x14ac:dyDescent="0.3">
      <c r="B15" s="18" t="str">
        <f t="shared" si="3"/>
        <v>하반기</v>
      </c>
      <c r="C15" s="17" t="str">
        <f t="shared" ref="C15:L15" si="5">IF($M15,C9,"")</f>
        <v/>
      </c>
      <c r="D15" s="17" t="str">
        <f t="shared" si="5"/>
        <v/>
      </c>
      <c r="E15" s="17" t="str">
        <f t="shared" si="5"/>
        <v/>
      </c>
      <c r="F15" s="17" t="str">
        <f t="shared" si="5"/>
        <v/>
      </c>
      <c r="G15" s="17" t="str">
        <f t="shared" si="5"/>
        <v/>
      </c>
      <c r="H15" s="17" t="str">
        <f t="shared" si="5"/>
        <v/>
      </c>
      <c r="I15" s="17" t="str">
        <f t="shared" si="5"/>
        <v/>
      </c>
      <c r="J15" s="17" t="str">
        <f t="shared" si="5"/>
        <v/>
      </c>
      <c r="K15" s="17" t="str">
        <f t="shared" si="5"/>
        <v/>
      </c>
      <c r="L15" s="17" t="str">
        <f t="shared" si="5"/>
        <v/>
      </c>
      <c r="M15" s="17" t="b">
        <v>0</v>
      </c>
    </row>
  </sheetData>
  <mergeCells count="2">
    <mergeCell ref="C4:D4"/>
    <mergeCell ref="B2:M2"/>
  </mergeCells>
  <phoneticPr fontId="1" type="noConversion"/>
  <dataValidations count="1">
    <dataValidation type="list" allowBlank="1" showInputMessage="1" showErrorMessage="1" sqref="C4:D4" xr:uid="{BF3A94F5-E7ED-4D52-8FE3-A3FDD1FD9F08}">
      <formula1>지점명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12</xdr:col>
                    <xdr:colOff>238125</xdr:colOff>
                    <xdr:row>6</xdr:row>
                    <xdr:rowOff>66675</xdr:rowOff>
                  </from>
                  <to>
                    <xdr:col>12</xdr:col>
                    <xdr:colOff>466725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12</xdr:col>
                    <xdr:colOff>238125</xdr:colOff>
                    <xdr:row>7</xdr:row>
                    <xdr:rowOff>66675</xdr:rowOff>
                  </from>
                  <to>
                    <xdr:col>12</xdr:col>
                    <xdr:colOff>466725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12</xdr:col>
                    <xdr:colOff>238125</xdr:colOff>
                    <xdr:row>8</xdr:row>
                    <xdr:rowOff>66675</xdr:rowOff>
                  </from>
                  <to>
                    <xdr:col>12</xdr:col>
                    <xdr:colOff>466725</xdr:colOff>
                    <xdr:row>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전년도</vt:lpstr>
      <vt:lpstr>상반기</vt:lpstr>
      <vt:lpstr>하반기</vt:lpstr>
      <vt:lpstr>전체</vt:lpstr>
      <vt:lpstr>분석보고서</vt:lpstr>
      <vt:lpstr>상반기</vt:lpstr>
      <vt:lpstr>전년도</vt:lpstr>
      <vt:lpstr>전체</vt:lpstr>
      <vt:lpstr>지점명</vt:lpstr>
      <vt:lpstr>하반기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2019-08-04T06:59:42Z</dcterms:created>
  <dcterms:modified xsi:type="dcterms:W3CDTF">2022-12-21T07:55:18Z</dcterms:modified>
</cp:coreProperties>
</file>