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6. 클레임분석\"/>
    </mc:Choice>
  </mc:AlternateContent>
  <xr:revisionPtr revIDLastSave="0" documentId="13_ncr:1_{A385A4CC-5235-4465-9868-61792572225D}" xr6:coauthVersionLast="47" xr6:coauthVersionMax="47" xr10:uidLastSave="{00000000-0000-0000-0000-000000000000}"/>
  <bookViews>
    <workbookView xWindow="-120" yWindow="-120" windowWidth="29040" windowHeight="15720" xr2:uid="{5DE8D7CE-323E-453B-813E-58710E2F12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0" i="1" l="1"/>
  <c r="O30" i="1"/>
  <c r="J30" i="1"/>
  <c r="I30" i="1"/>
  <c r="H30" i="1"/>
  <c r="K30" i="1" s="1"/>
  <c r="G30" i="1"/>
  <c r="S29" i="1"/>
  <c r="O29" i="1"/>
  <c r="J29" i="1"/>
  <c r="K29" i="1" s="1"/>
  <c r="I29" i="1"/>
  <c r="H29" i="1"/>
  <c r="G29" i="1"/>
  <c r="S27" i="1"/>
  <c r="O27" i="1"/>
  <c r="K27" i="1"/>
  <c r="J27" i="1"/>
  <c r="I27" i="1"/>
  <c r="H27" i="1"/>
  <c r="G27" i="1"/>
  <c r="S26" i="1"/>
  <c r="O26" i="1"/>
  <c r="J26" i="1"/>
  <c r="I26" i="1"/>
  <c r="H26" i="1"/>
  <c r="K26" i="1" s="1"/>
  <c r="G26" i="1"/>
  <c r="S24" i="1"/>
  <c r="O24" i="1"/>
  <c r="J24" i="1"/>
  <c r="I24" i="1"/>
  <c r="H24" i="1"/>
  <c r="K24" i="1" s="1"/>
  <c r="G24" i="1"/>
  <c r="S23" i="1"/>
  <c r="O23" i="1"/>
  <c r="J23" i="1"/>
  <c r="I23" i="1"/>
  <c r="H23" i="1"/>
  <c r="K23" i="1" s="1"/>
  <c r="G23" i="1"/>
  <c r="S21" i="1"/>
  <c r="O21" i="1"/>
  <c r="J21" i="1"/>
  <c r="I21" i="1"/>
  <c r="K21" i="1" s="1"/>
  <c r="H21" i="1"/>
  <c r="G21" i="1"/>
  <c r="S20" i="1"/>
  <c r="O20" i="1"/>
  <c r="J20" i="1"/>
  <c r="K20" i="1" s="1"/>
  <c r="I20" i="1"/>
  <c r="H20" i="1"/>
  <c r="G20" i="1"/>
  <c r="S18" i="1"/>
  <c r="O18" i="1"/>
  <c r="K18" i="1"/>
  <c r="G18" i="1"/>
  <c r="S17" i="1"/>
  <c r="O17" i="1"/>
  <c r="K17" i="1"/>
  <c r="G17" i="1"/>
  <c r="S15" i="1"/>
  <c r="O15" i="1"/>
  <c r="K15" i="1"/>
  <c r="G15" i="1"/>
  <c r="S14" i="1"/>
  <c r="O14" i="1"/>
  <c r="K14" i="1"/>
  <c r="G14" i="1"/>
  <c r="S12" i="1"/>
  <c r="O12" i="1"/>
  <c r="K12" i="1"/>
  <c r="G12" i="1"/>
  <c r="S11" i="1"/>
  <c r="O11" i="1"/>
  <c r="K11" i="1"/>
  <c r="G11" i="1"/>
  <c r="S9" i="1"/>
  <c r="O9" i="1"/>
  <c r="K9" i="1"/>
  <c r="G9" i="1"/>
  <c r="S8" i="1"/>
  <c r="O8" i="1"/>
  <c r="K8" i="1"/>
  <c r="G8" i="1"/>
  <c r="S6" i="1"/>
  <c r="O6" i="1"/>
  <c r="K6" i="1"/>
  <c r="G6" i="1"/>
  <c r="S5" i="1"/>
  <c r="O5" i="1"/>
  <c r="K5" i="1"/>
  <c r="G5" i="1"/>
</calcChain>
</file>

<file path=xl/sharedStrings.xml><?xml version="1.0" encoding="utf-8"?>
<sst xmlns="http://schemas.openxmlformats.org/spreadsheetml/2006/main" count="50" uniqueCount="21">
  <si>
    <t>제품코드</t>
    <phoneticPr fontId="1" type="noConversion"/>
  </si>
  <si>
    <t>항목</t>
    <phoneticPr fontId="1" type="noConversion"/>
  </si>
  <si>
    <t>금년도</t>
    <phoneticPr fontId="1" type="noConversion"/>
  </si>
  <si>
    <t>1/4분기</t>
    <phoneticPr fontId="1" type="noConversion"/>
  </si>
  <si>
    <t>소계</t>
    <phoneticPr fontId="1" type="noConversion"/>
  </si>
  <si>
    <t>2/4분기</t>
    <phoneticPr fontId="1" type="noConversion"/>
  </si>
  <si>
    <t>`</t>
    <phoneticPr fontId="1" type="noConversion"/>
  </si>
  <si>
    <t>3/4분기</t>
    <phoneticPr fontId="1" type="noConversion"/>
  </si>
  <si>
    <t>4/4분기</t>
    <phoneticPr fontId="1" type="noConversion"/>
  </si>
  <si>
    <t>총계</t>
    <phoneticPr fontId="1" type="noConversion"/>
  </si>
  <si>
    <t>1월</t>
    <phoneticPr fontId="1" type="noConversion"/>
  </si>
  <si>
    <t>HCS270090</t>
  </si>
  <si>
    <t>계획(A)</t>
    <phoneticPr fontId="1" type="noConversion"/>
  </si>
  <si>
    <t xml:space="preserve">실적(B) </t>
    <phoneticPr fontId="1" type="noConversion"/>
  </si>
  <si>
    <t>비율(B/A)</t>
    <phoneticPr fontId="1" type="noConversion"/>
  </si>
  <si>
    <t>HCS234090</t>
  </si>
  <si>
    <t>OR234H060</t>
  </si>
  <si>
    <t>OR270H060</t>
    <phoneticPr fontId="4" type="noConversion"/>
  </si>
  <si>
    <t>OR330H060</t>
  </si>
  <si>
    <t>MPC1</t>
  </si>
  <si>
    <t>OR400H060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</si>
</sst>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월&quot;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76" fontId="2" fillId="3" borderId="9" xfId="0" applyNumberFormat="1" applyFont="1" applyFill="1" applyBorder="1" applyAlignment="1">
      <alignment horizontal="center" vertical="center"/>
    </xf>
    <xf numFmtId="176" fontId="2" fillId="3" borderId="10" xfId="0" applyNumberFormat="1" applyFont="1" applyFill="1" applyBorder="1" applyAlignment="1">
      <alignment horizontal="center" vertical="center"/>
    </xf>
    <xf numFmtId="176" fontId="2" fillId="3" borderId="10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2" borderId="12" xfId="0" applyFill="1" applyBorder="1">
      <alignment vertical="center"/>
    </xf>
    <xf numFmtId="41" fontId="0" fillId="0" borderId="13" xfId="0" applyNumberFormat="1" applyBorder="1">
      <alignment vertical="center"/>
    </xf>
    <xf numFmtId="41" fontId="0" fillId="0" borderId="14" xfId="0" applyNumberFormat="1" applyBorder="1">
      <alignment vertical="center"/>
    </xf>
    <xf numFmtId="41" fontId="2" fillId="0" borderId="14" xfId="0" applyNumberFormat="1" applyFont="1" applyBorder="1">
      <alignment vertical="center"/>
    </xf>
    <xf numFmtId="0" fontId="0" fillId="2" borderId="6" xfId="0" applyFill="1" applyBorder="1">
      <alignment vertical="center"/>
    </xf>
    <xf numFmtId="41" fontId="0" fillId="0" borderId="3" xfId="0" applyNumberFormat="1" applyBorder="1">
      <alignment vertical="center"/>
    </xf>
    <xf numFmtId="41" fontId="0" fillId="0" borderId="4" xfId="0" applyNumberFormat="1" applyBorder="1">
      <alignment vertical="center"/>
    </xf>
    <xf numFmtId="41" fontId="2" fillId="0" borderId="4" xfId="0" applyNumberFormat="1" applyFont="1" applyBorder="1">
      <alignment vertical="center"/>
    </xf>
    <xf numFmtId="0" fontId="3" fillId="2" borderId="15" xfId="0" applyFont="1" applyFill="1" applyBorder="1" applyAlignment="1">
      <alignment horizontal="center" vertical="center"/>
    </xf>
    <xf numFmtId="0" fontId="0" fillId="4" borderId="8" xfId="0" applyFill="1" applyBorder="1">
      <alignment vertical="center"/>
    </xf>
    <xf numFmtId="9" fontId="0" fillId="4" borderId="9" xfId="0" applyNumberFormat="1" applyFill="1" applyBorder="1">
      <alignment vertical="center"/>
    </xf>
    <xf numFmtId="9" fontId="0" fillId="4" borderId="10" xfId="0" applyNumberFormat="1" applyFill="1" applyBorder="1">
      <alignment vertical="center"/>
    </xf>
    <xf numFmtId="9" fontId="2" fillId="4" borderId="10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41" fontId="0" fillId="0" borderId="17" xfId="0" applyNumberFormat="1" applyBorder="1">
      <alignment vertical="center"/>
    </xf>
    <xf numFmtId="41" fontId="0" fillId="0" borderId="18" xfId="0" applyNumberFormat="1" applyBorder="1">
      <alignment vertical="center"/>
    </xf>
    <xf numFmtId="41" fontId="2" fillId="0" borderId="18" xfId="0" applyNumberFormat="1" applyFont="1" applyBorder="1">
      <alignment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ABCF-32E8-4558-89F4-232A959D62C6}">
  <dimension ref="B1:T32"/>
  <sheetViews>
    <sheetView showGridLines="0" tabSelected="1" workbookViewId="0">
      <selection activeCell="K12" sqref="K12"/>
    </sheetView>
  </sheetViews>
  <sheetFormatPr defaultRowHeight="16.5"/>
  <cols>
    <col min="1" max="1" width="2.125" customWidth="1"/>
    <col min="2" max="2" width="12" customWidth="1"/>
    <col min="3" max="3" width="9.75" customWidth="1"/>
    <col min="7" max="7" width="10.5" bestFit="1" customWidth="1"/>
    <col min="11" max="11" width="10.5" bestFit="1" customWidth="1"/>
    <col min="15" max="15" width="10.5" bestFit="1" customWidth="1"/>
    <col min="19" max="19" width="10.5" bestFit="1" customWidth="1"/>
    <col min="20" max="20" width="11.625" customWidth="1"/>
  </cols>
  <sheetData>
    <row r="1" spans="2:20" ht="17.25" thickBot="1"/>
    <row r="2" spans="2:20" s="1" customFormat="1" ht="23.25" customHeight="1">
      <c r="B2" s="2" t="s">
        <v>0</v>
      </c>
      <c r="C2" s="3" t="s">
        <v>1</v>
      </c>
      <c r="D2" s="4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2:20" s="1" customFormat="1">
      <c r="B3" s="6"/>
      <c r="C3" s="7"/>
      <c r="D3" s="8" t="s">
        <v>3</v>
      </c>
      <c r="E3" s="9"/>
      <c r="F3" s="9"/>
      <c r="G3" s="9" t="s">
        <v>4</v>
      </c>
      <c r="H3" s="9" t="s">
        <v>5</v>
      </c>
      <c r="I3" s="9" t="s">
        <v>6</v>
      </c>
      <c r="J3" s="9"/>
      <c r="K3" s="9" t="s">
        <v>4</v>
      </c>
      <c r="L3" s="9" t="s">
        <v>7</v>
      </c>
      <c r="M3" s="9"/>
      <c r="N3" s="9"/>
      <c r="O3" s="9" t="s">
        <v>4</v>
      </c>
      <c r="P3" s="9" t="s">
        <v>8</v>
      </c>
      <c r="Q3" s="9"/>
      <c r="R3" s="9"/>
      <c r="S3" s="9" t="s">
        <v>4</v>
      </c>
      <c r="T3" s="9" t="s">
        <v>9</v>
      </c>
    </row>
    <row r="4" spans="2:20" s="1" customFormat="1" ht="17.25" thickBot="1">
      <c r="B4" s="10"/>
      <c r="C4" s="11"/>
      <c r="D4" s="12" t="s">
        <v>10</v>
      </c>
      <c r="E4" s="13">
        <v>2</v>
      </c>
      <c r="F4" s="13">
        <v>3</v>
      </c>
      <c r="G4" s="14"/>
      <c r="H4" s="13">
        <v>4</v>
      </c>
      <c r="I4" s="13">
        <v>5</v>
      </c>
      <c r="J4" s="13">
        <v>6</v>
      </c>
      <c r="K4" s="14"/>
      <c r="L4" s="13">
        <v>7</v>
      </c>
      <c r="M4" s="13">
        <v>8</v>
      </c>
      <c r="N4" s="13">
        <v>9</v>
      </c>
      <c r="O4" s="14"/>
      <c r="P4" s="13">
        <v>10</v>
      </c>
      <c r="Q4" s="13">
        <v>11</v>
      </c>
      <c r="R4" s="13">
        <v>12</v>
      </c>
      <c r="S4" s="14"/>
      <c r="T4" s="14"/>
    </row>
    <row r="5" spans="2:20">
      <c r="B5" s="15" t="s">
        <v>11</v>
      </c>
      <c r="C5" s="16" t="s">
        <v>12</v>
      </c>
      <c r="D5" s="17">
        <v>8046</v>
      </c>
      <c r="E5" s="18">
        <v>8046</v>
      </c>
      <c r="F5" s="18">
        <v>8046</v>
      </c>
      <c r="G5" s="19">
        <f>SUM(D5:F5)</f>
        <v>24138</v>
      </c>
      <c r="H5" s="18">
        <v>8046</v>
      </c>
      <c r="I5" s="18">
        <v>8046</v>
      </c>
      <c r="J5" s="18">
        <v>8046</v>
      </c>
      <c r="K5" s="19">
        <f>SUM(H5:J5)</f>
        <v>24138</v>
      </c>
      <c r="L5" s="18">
        <v>7965</v>
      </c>
      <c r="M5" s="18">
        <v>7965</v>
      </c>
      <c r="N5" s="18">
        <v>7965</v>
      </c>
      <c r="O5" s="19">
        <f>SUM(L5:N5)</f>
        <v>23895</v>
      </c>
      <c r="P5" s="18">
        <v>7965</v>
      </c>
      <c r="Q5" s="18">
        <v>7911</v>
      </c>
      <c r="R5" s="18">
        <v>7911</v>
      </c>
      <c r="S5" s="19">
        <f>SUM(P5:R5)</f>
        <v>23787</v>
      </c>
      <c r="T5" s="19"/>
    </row>
    <row r="6" spans="2:20">
      <c r="B6" s="15"/>
      <c r="C6" s="20" t="s">
        <v>13</v>
      </c>
      <c r="D6" s="21">
        <v>9760.5</v>
      </c>
      <c r="E6" s="22">
        <v>9868.5</v>
      </c>
      <c r="F6" s="22">
        <v>10273.5</v>
      </c>
      <c r="G6" s="23">
        <f>SUM(D6:F6)</f>
        <v>29902.5</v>
      </c>
      <c r="H6" s="22">
        <v>10179</v>
      </c>
      <c r="I6" s="22">
        <v>9747</v>
      </c>
      <c r="J6" s="22">
        <v>8356.5</v>
      </c>
      <c r="K6" s="23">
        <f>SUM(H6:J6)</f>
        <v>28282.5</v>
      </c>
      <c r="L6" s="22">
        <v>6898.5</v>
      </c>
      <c r="M6" s="22">
        <v>5562</v>
      </c>
      <c r="N6" s="22">
        <v>3267</v>
      </c>
      <c r="O6" s="23">
        <f>SUM(L6:N6)</f>
        <v>15727.5</v>
      </c>
      <c r="P6" s="22">
        <v>1903.5</v>
      </c>
      <c r="Q6" s="22">
        <v>1039.5</v>
      </c>
      <c r="R6" s="22">
        <v>351</v>
      </c>
      <c r="S6" s="23">
        <f>SUM(P6:R6)</f>
        <v>3294</v>
      </c>
      <c r="T6" s="23"/>
    </row>
    <row r="7" spans="2:20" ht="17.25" thickBot="1">
      <c r="B7" s="24"/>
      <c r="C7" s="25" t="s">
        <v>14</v>
      </c>
      <c r="D7" s="26"/>
      <c r="E7" s="27"/>
      <c r="F7" s="27"/>
      <c r="G7" s="28"/>
      <c r="H7" s="27"/>
      <c r="I7" s="27"/>
      <c r="J7" s="27"/>
      <c r="K7" s="28"/>
      <c r="L7" s="27"/>
      <c r="M7" s="27"/>
      <c r="N7" s="27"/>
      <c r="O7" s="28"/>
      <c r="P7" s="27"/>
      <c r="Q7" s="27"/>
      <c r="R7" s="27"/>
      <c r="S7" s="28"/>
      <c r="T7" s="28"/>
    </row>
    <row r="8" spans="2:20">
      <c r="B8" s="15" t="s">
        <v>15</v>
      </c>
      <c r="C8" s="16" t="s">
        <v>12</v>
      </c>
      <c r="D8" s="17">
        <v>3969</v>
      </c>
      <c r="E8" s="18">
        <v>3969</v>
      </c>
      <c r="F8" s="18">
        <v>3969</v>
      </c>
      <c r="G8" s="19">
        <f>SUM(D8:F8)</f>
        <v>11907</v>
      </c>
      <c r="H8" s="18">
        <v>3969</v>
      </c>
      <c r="I8" s="18">
        <v>3969</v>
      </c>
      <c r="J8" s="18">
        <v>3969</v>
      </c>
      <c r="K8" s="19">
        <f>SUM(H8:J8)</f>
        <v>11907</v>
      </c>
      <c r="L8" s="18">
        <v>3969</v>
      </c>
      <c r="M8" s="18">
        <v>3969</v>
      </c>
      <c r="N8" s="18">
        <v>3969</v>
      </c>
      <c r="O8" s="19">
        <f>SUM(L8:N8)</f>
        <v>11907</v>
      </c>
      <c r="P8" s="18">
        <v>3969</v>
      </c>
      <c r="Q8" s="18">
        <v>3969</v>
      </c>
      <c r="R8" s="18">
        <v>3969</v>
      </c>
      <c r="S8" s="19">
        <f>SUM(P8:R8)</f>
        <v>11907</v>
      </c>
      <c r="T8" s="19"/>
    </row>
    <row r="9" spans="2:20">
      <c r="B9" s="15"/>
      <c r="C9" s="20" t="s">
        <v>13</v>
      </c>
      <c r="D9" s="21">
        <v>4428</v>
      </c>
      <c r="E9" s="22">
        <v>5022</v>
      </c>
      <c r="F9" s="22">
        <v>5157</v>
      </c>
      <c r="G9" s="23">
        <f>SUM(D9:F9)</f>
        <v>14607</v>
      </c>
      <c r="H9" s="22">
        <v>5157</v>
      </c>
      <c r="I9" s="22">
        <v>4833</v>
      </c>
      <c r="J9" s="22">
        <v>3564</v>
      </c>
      <c r="K9" s="23">
        <f>SUM(H9:J9)</f>
        <v>13554</v>
      </c>
      <c r="L9" s="22">
        <v>2835</v>
      </c>
      <c r="M9" s="22">
        <v>2376</v>
      </c>
      <c r="N9" s="22">
        <v>1026</v>
      </c>
      <c r="O9" s="23">
        <f>SUM(L9:N9)</f>
        <v>6237</v>
      </c>
      <c r="P9" s="22">
        <v>540</v>
      </c>
      <c r="Q9" s="22">
        <v>324</v>
      </c>
      <c r="R9" s="22">
        <v>541</v>
      </c>
      <c r="S9" s="23">
        <f>SUM(P9:R9)</f>
        <v>1405</v>
      </c>
      <c r="T9" s="23"/>
    </row>
    <row r="10" spans="2:20" ht="17.25" thickBot="1">
      <c r="B10" s="24"/>
      <c r="C10" s="25" t="s">
        <v>14</v>
      </c>
      <c r="D10" s="26"/>
      <c r="E10" s="27"/>
      <c r="F10" s="27"/>
      <c r="G10" s="28"/>
      <c r="H10" s="27"/>
      <c r="I10" s="27"/>
      <c r="J10" s="27"/>
      <c r="K10" s="28"/>
      <c r="L10" s="27"/>
      <c r="M10" s="27"/>
      <c r="N10" s="27"/>
      <c r="O10" s="28"/>
      <c r="P10" s="27"/>
      <c r="Q10" s="27"/>
      <c r="R10" s="27"/>
      <c r="S10" s="28"/>
      <c r="T10" s="28"/>
    </row>
    <row r="11" spans="2:20">
      <c r="B11" s="15" t="s">
        <v>16</v>
      </c>
      <c r="C11" s="16" t="s">
        <v>12</v>
      </c>
      <c r="D11" s="17">
        <v>1863</v>
      </c>
      <c r="E11" s="18">
        <v>1863</v>
      </c>
      <c r="F11" s="18">
        <v>1863</v>
      </c>
      <c r="G11" s="19">
        <f>SUM(D11:F11)</f>
        <v>5589</v>
      </c>
      <c r="H11" s="18">
        <v>1863</v>
      </c>
      <c r="I11" s="18">
        <v>1863</v>
      </c>
      <c r="J11" s="18">
        <v>1863</v>
      </c>
      <c r="K11" s="19">
        <f>SUM(H11:J11)</f>
        <v>5589</v>
      </c>
      <c r="L11" s="18">
        <v>1782</v>
      </c>
      <c r="M11" s="18">
        <v>1782</v>
      </c>
      <c r="N11" s="18">
        <v>1782</v>
      </c>
      <c r="O11" s="19">
        <f>SUM(L11:N11)</f>
        <v>5346</v>
      </c>
      <c r="P11" s="18">
        <v>1782</v>
      </c>
      <c r="Q11" s="18">
        <v>1728</v>
      </c>
      <c r="R11" s="18">
        <v>1728</v>
      </c>
      <c r="S11" s="19">
        <f>SUM(P11:R11)</f>
        <v>5238</v>
      </c>
      <c r="T11" s="19"/>
    </row>
    <row r="12" spans="2:20">
      <c r="B12" s="15"/>
      <c r="C12" s="20" t="s">
        <v>13</v>
      </c>
      <c r="D12" s="21">
        <v>2173.5</v>
      </c>
      <c r="E12" s="22">
        <v>2092.5</v>
      </c>
      <c r="F12" s="22">
        <v>2241</v>
      </c>
      <c r="G12" s="23">
        <f>SUM(D12:F12)</f>
        <v>6507</v>
      </c>
      <c r="H12" s="22">
        <v>2241</v>
      </c>
      <c r="I12" s="22">
        <v>2200.5</v>
      </c>
      <c r="J12" s="22">
        <v>2133</v>
      </c>
      <c r="K12" s="23">
        <f>SUM(H12:J12)</f>
        <v>6574.5</v>
      </c>
      <c r="L12" s="22">
        <v>1674</v>
      </c>
      <c r="M12" s="22">
        <v>1309.5</v>
      </c>
      <c r="N12" s="22">
        <v>1012.5</v>
      </c>
      <c r="O12" s="23">
        <f>SUM(L12:N12)</f>
        <v>3996</v>
      </c>
      <c r="P12" s="22">
        <v>540</v>
      </c>
      <c r="Q12" s="22">
        <v>310.5</v>
      </c>
      <c r="R12" s="22">
        <v>135</v>
      </c>
      <c r="S12" s="23">
        <f>SUM(P12:R12)</f>
        <v>985.5</v>
      </c>
      <c r="T12" s="23"/>
    </row>
    <row r="13" spans="2:20" ht="17.25" thickBot="1">
      <c r="B13" s="24"/>
      <c r="C13" s="25" t="s">
        <v>14</v>
      </c>
      <c r="D13" s="26"/>
      <c r="E13" s="27"/>
      <c r="F13" s="27"/>
      <c r="G13" s="28"/>
      <c r="H13" s="27"/>
      <c r="I13" s="27"/>
      <c r="J13" s="27"/>
      <c r="K13" s="28"/>
      <c r="L13" s="27"/>
      <c r="M13" s="27"/>
      <c r="N13" s="27"/>
      <c r="O13" s="28"/>
      <c r="P13" s="27"/>
      <c r="Q13" s="27"/>
      <c r="R13" s="27"/>
      <c r="S13" s="28"/>
      <c r="T13" s="28"/>
    </row>
    <row r="14" spans="2:20">
      <c r="B14" s="15" t="s">
        <v>17</v>
      </c>
      <c r="C14" s="16" t="s">
        <v>12</v>
      </c>
      <c r="D14" s="17">
        <v>2214</v>
      </c>
      <c r="E14" s="18">
        <v>2214</v>
      </c>
      <c r="F14" s="18">
        <v>2214</v>
      </c>
      <c r="G14" s="19">
        <f>SUM(D14:F14)</f>
        <v>6642</v>
      </c>
      <c r="H14" s="18">
        <v>2214</v>
      </c>
      <c r="I14" s="18">
        <v>2214</v>
      </c>
      <c r="J14" s="18">
        <v>2214</v>
      </c>
      <c r="K14" s="19">
        <f>SUM(H14:J14)</f>
        <v>6642</v>
      </c>
      <c r="L14" s="18">
        <v>2214</v>
      </c>
      <c r="M14" s="18">
        <v>2214</v>
      </c>
      <c r="N14" s="18">
        <v>2214</v>
      </c>
      <c r="O14" s="19">
        <f>SUM(L14:N14)</f>
        <v>6642</v>
      </c>
      <c r="P14" s="18">
        <v>2214</v>
      </c>
      <c r="Q14" s="18">
        <v>2214</v>
      </c>
      <c r="R14" s="18">
        <v>2214</v>
      </c>
      <c r="S14" s="19">
        <f>SUM(P14:R14)</f>
        <v>6642</v>
      </c>
      <c r="T14" s="19"/>
    </row>
    <row r="15" spans="2:20">
      <c r="B15" s="15"/>
      <c r="C15" s="20" t="s">
        <v>13</v>
      </c>
      <c r="D15" s="21">
        <v>3159</v>
      </c>
      <c r="E15" s="22">
        <v>2754</v>
      </c>
      <c r="F15" s="22">
        <v>2875.5</v>
      </c>
      <c r="G15" s="23">
        <f>SUM(D15:F15)</f>
        <v>8788.5</v>
      </c>
      <c r="H15" s="22">
        <v>2767.5</v>
      </c>
      <c r="I15" s="22">
        <v>2713.5</v>
      </c>
      <c r="J15" s="22">
        <v>2659.5</v>
      </c>
      <c r="K15" s="23">
        <f>SUM(H15:J15)</f>
        <v>8140.5</v>
      </c>
      <c r="L15" s="22">
        <v>2389.5</v>
      </c>
      <c r="M15" s="22">
        <v>1876.5</v>
      </c>
      <c r="N15" s="22">
        <v>1228.5</v>
      </c>
      <c r="O15" s="23">
        <f>SUM(L15:N15)</f>
        <v>5494.5</v>
      </c>
      <c r="P15" s="22">
        <v>810</v>
      </c>
      <c r="Q15" s="22">
        <v>405</v>
      </c>
      <c r="R15" s="22">
        <v>216</v>
      </c>
      <c r="S15" s="23">
        <f>SUM(P15:R15)</f>
        <v>1431</v>
      </c>
      <c r="T15" s="23"/>
    </row>
    <row r="16" spans="2:20" ht="17.25" thickBot="1">
      <c r="B16" s="24"/>
      <c r="C16" s="25" t="s">
        <v>14</v>
      </c>
      <c r="D16" s="26"/>
      <c r="E16" s="27"/>
      <c r="F16" s="27"/>
      <c r="G16" s="28"/>
      <c r="H16" s="27"/>
      <c r="I16" s="27"/>
      <c r="J16" s="27"/>
      <c r="K16" s="28"/>
      <c r="L16" s="27"/>
      <c r="M16" s="27"/>
      <c r="N16" s="27"/>
      <c r="O16" s="28"/>
      <c r="P16" s="27"/>
      <c r="Q16" s="27"/>
      <c r="R16" s="27"/>
      <c r="S16" s="28"/>
      <c r="T16" s="28"/>
    </row>
    <row r="17" spans="2:20">
      <c r="B17" s="15" t="s">
        <v>18</v>
      </c>
      <c r="C17" s="16" t="s">
        <v>12</v>
      </c>
      <c r="D17" s="17">
        <v>10071</v>
      </c>
      <c r="E17" s="18">
        <v>9396</v>
      </c>
      <c r="F17" s="18">
        <v>10098</v>
      </c>
      <c r="G17" s="19">
        <f>SUM(D17:F17)</f>
        <v>29565</v>
      </c>
      <c r="H17" s="18">
        <v>10125</v>
      </c>
      <c r="I17" s="18">
        <v>8343</v>
      </c>
      <c r="J17" s="18">
        <v>9882</v>
      </c>
      <c r="K17" s="19">
        <f>SUM(H17:J17)</f>
        <v>28350</v>
      </c>
      <c r="L17" s="18">
        <v>8775</v>
      </c>
      <c r="M17" s="18">
        <v>10287</v>
      </c>
      <c r="N17" s="18">
        <v>8505</v>
      </c>
      <c r="O17" s="19">
        <f>SUM(L17:N17)</f>
        <v>27567</v>
      </c>
      <c r="P17" s="18">
        <v>8208</v>
      </c>
      <c r="Q17" s="18">
        <v>8856</v>
      </c>
      <c r="R17" s="18">
        <v>9639</v>
      </c>
      <c r="S17" s="19">
        <f>SUM(P17:R17)</f>
        <v>26703</v>
      </c>
      <c r="T17" s="19"/>
    </row>
    <row r="18" spans="2:20">
      <c r="B18" s="15"/>
      <c r="C18" s="20" t="s">
        <v>13</v>
      </c>
      <c r="D18" s="21">
        <v>10489.5</v>
      </c>
      <c r="E18" s="22">
        <v>12460.5</v>
      </c>
      <c r="F18" s="22">
        <v>11407.5</v>
      </c>
      <c r="G18" s="23">
        <f>SUM(D18:F18)</f>
        <v>34357.5</v>
      </c>
      <c r="H18" s="22">
        <v>10395</v>
      </c>
      <c r="I18" s="22">
        <v>10773</v>
      </c>
      <c r="J18" s="22">
        <v>9085.5</v>
      </c>
      <c r="K18" s="23">
        <f>SUM(H18:J18)</f>
        <v>30253.5</v>
      </c>
      <c r="L18" s="22">
        <v>7924.5</v>
      </c>
      <c r="M18" s="22">
        <v>5886</v>
      </c>
      <c r="N18" s="22">
        <v>3780</v>
      </c>
      <c r="O18" s="23">
        <f>SUM(L18:N18)</f>
        <v>17590.5</v>
      </c>
      <c r="P18" s="22">
        <v>2173.5</v>
      </c>
      <c r="Q18" s="22">
        <v>2038.5</v>
      </c>
      <c r="R18" s="22">
        <v>2214</v>
      </c>
      <c r="S18" s="23">
        <f>SUM(P18:R18)</f>
        <v>6426</v>
      </c>
      <c r="T18" s="23"/>
    </row>
    <row r="19" spans="2:20" ht="17.25" thickBot="1">
      <c r="B19" s="24"/>
      <c r="C19" s="25" t="s">
        <v>14</v>
      </c>
      <c r="D19" s="26"/>
      <c r="E19" s="27"/>
      <c r="F19" s="27"/>
      <c r="G19" s="28"/>
      <c r="H19" s="27"/>
      <c r="I19" s="27"/>
      <c r="J19" s="27"/>
      <c r="K19" s="28"/>
      <c r="L19" s="27"/>
      <c r="M19" s="27"/>
      <c r="N19" s="27"/>
      <c r="O19" s="28"/>
      <c r="P19" s="27"/>
      <c r="Q19" s="27"/>
      <c r="R19" s="27"/>
      <c r="S19" s="28"/>
      <c r="T19" s="28"/>
    </row>
    <row r="20" spans="2:20">
      <c r="B20" s="15" t="s">
        <v>11</v>
      </c>
      <c r="C20" s="16" t="s">
        <v>12</v>
      </c>
      <c r="D20" s="17">
        <v>107163</v>
      </c>
      <c r="E20" s="18">
        <v>107163</v>
      </c>
      <c r="F20" s="18">
        <v>107163</v>
      </c>
      <c r="G20" s="19">
        <f>SUM(D20:F20)</f>
        <v>321489</v>
      </c>
      <c r="H20" s="18">
        <f t="shared" ref="H20:J21" si="0">(H35+H8)*27</f>
        <v>107163</v>
      </c>
      <c r="I20" s="18">
        <f t="shared" si="0"/>
        <v>107163</v>
      </c>
      <c r="J20" s="18">
        <f t="shared" si="0"/>
        <v>107163</v>
      </c>
      <c r="K20" s="19">
        <f>SUM(H20:J20)</f>
        <v>321489</v>
      </c>
      <c r="L20" s="18">
        <v>107163</v>
      </c>
      <c r="M20" s="18">
        <v>107163</v>
      </c>
      <c r="N20" s="18">
        <v>107163</v>
      </c>
      <c r="O20" s="19">
        <f>SUM(L20:N20)</f>
        <v>321489</v>
      </c>
      <c r="P20" s="18">
        <v>107163</v>
      </c>
      <c r="Q20" s="18">
        <v>107163</v>
      </c>
      <c r="R20" s="18">
        <v>107163</v>
      </c>
      <c r="S20" s="19">
        <f>SUM(P20:R20)</f>
        <v>321489</v>
      </c>
      <c r="T20" s="19"/>
    </row>
    <row r="21" spans="2:20">
      <c r="B21" s="15"/>
      <c r="C21" s="20" t="s">
        <v>13</v>
      </c>
      <c r="D21" s="21">
        <v>119556</v>
      </c>
      <c r="E21" s="22">
        <v>135594</v>
      </c>
      <c r="F21" s="22">
        <v>139239</v>
      </c>
      <c r="G21" s="23">
        <f>SUM(D21:F21)</f>
        <v>394389</v>
      </c>
      <c r="H21" s="22">
        <f t="shared" si="0"/>
        <v>139239</v>
      </c>
      <c r="I21" s="22">
        <f t="shared" si="0"/>
        <v>130491</v>
      </c>
      <c r="J21" s="22">
        <f t="shared" si="0"/>
        <v>96228</v>
      </c>
      <c r="K21" s="23">
        <f>SUM(H21:J21)</f>
        <v>365958</v>
      </c>
      <c r="L21" s="22">
        <v>76545</v>
      </c>
      <c r="M21" s="22">
        <v>64152</v>
      </c>
      <c r="N21" s="22">
        <v>27702</v>
      </c>
      <c r="O21" s="23">
        <f>SUM(L21:N21)</f>
        <v>168399</v>
      </c>
      <c r="P21" s="22">
        <v>14580</v>
      </c>
      <c r="Q21" s="22">
        <v>8748</v>
      </c>
      <c r="R21" s="22">
        <v>13149</v>
      </c>
      <c r="S21" s="23">
        <f>SUM(P21:R21)</f>
        <v>36477</v>
      </c>
      <c r="T21" s="23"/>
    </row>
    <row r="22" spans="2:20" ht="17.25" thickBot="1">
      <c r="B22" s="24"/>
      <c r="C22" s="25" t="s">
        <v>14</v>
      </c>
      <c r="D22" s="26"/>
      <c r="E22" s="27"/>
      <c r="F22" s="27"/>
      <c r="G22" s="28"/>
      <c r="H22" s="27"/>
      <c r="I22" s="27"/>
      <c r="J22" s="27"/>
      <c r="K22" s="28"/>
      <c r="L22" s="27"/>
      <c r="M22" s="27"/>
      <c r="N22" s="27"/>
      <c r="O22" s="28"/>
      <c r="P22" s="27"/>
      <c r="Q22" s="27"/>
      <c r="R22" s="27"/>
      <c r="S22" s="28"/>
      <c r="T22" s="28"/>
    </row>
    <row r="23" spans="2:20">
      <c r="B23" s="15" t="s">
        <v>19</v>
      </c>
      <c r="C23" s="16" t="s">
        <v>12</v>
      </c>
      <c r="D23" s="17">
        <v>50301</v>
      </c>
      <c r="E23" s="18">
        <v>50301</v>
      </c>
      <c r="F23" s="18">
        <v>50301</v>
      </c>
      <c r="G23" s="19">
        <f>SUM(D23:F23)</f>
        <v>150903</v>
      </c>
      <c r="H23" s="18">
        <f t="shared" ref="H23:J24" si="1">(H38+H11)*27</f>
        <v>50301</v>
      </c>
      <c r="I23" s="18">
        <f t="shared" si="1"/>
        <v>50301</v>
      </c>
      <c r="J23" s="18">
        <f t="shared" si="1"/>
        <v>50301</v>
      </c>
      <c r="K23" s="19">
        <f>SUM(H23:J23)</f>
        <v>150903</v>
      </c>
      <c r="L23" s="18">
        <v>48114</v>
      </c>
      <c r="M23" s="18">
        <v>48114</v>
      </c>
      <c r="N23" s="18">
        <v>48114</v>
      </c>
      <c r="O23" s="19">
        <f>SUM(L23:N23)</f>
        <v>144342</v>
      </c>
      <c r="P23" s="18">
        <v>48114</v>
      </c>
      <c r="Q23" s="18">
        <v>46656</v>
      </c>
      <c r="R23" s="18">
        <v>46656</v>
      </c>
      <c r="S23" s="19">
        <f>SUM(P23:R23)</f>
        <v>141426</v>
      </c>
      <c r="T23" s="19"/>
    </row>
    <row r="24" spans="2:20">
      <c r="B24" s="15"/>
      <c r="C24" s="20" t="s">
        <v>13</v>
      </c>
      <c r="D24" s="21">
        <v>58684.5</v>
      </c>
      <c r="E24" s="22">
        <v>56497.5</v>
      </c>
      <c r="F24" s="22">
        <v>60507</v>
      </c>
      <c r="G24" s="23">
        <f>SUM(D24:F24)</f>
        <v>175689</v>
      </c>
      <c r="H24" s="22">
        <f t="shared" si="1"/>
        <v>60507</v>
      </c>
      <c r="I24" s="22">
        <f t="shared" si="1"/>
        <v>59413.5</v>
      </c>
      <c r="J24" s="22">
        <f t="shared" si="1"/>
        <v>57591</v>
      </c>
      <c r="K24" s="23">
        <f>SUM(H24:J24)</f>
        <v>177511.5</v>
      </c>
      <c r="L24" s="22">
        <v>45198</v>
      </c>
      <c r="M24" s="22">
        <v>35356.5</v>
      </c>
      <c r="N24" s="22">
        <v>27337.5</v>
      </c>
      <c r="O24" s="23">
        <f>SUM(L24:N24)</f>
        <v>107892</v>
      </c>
      <c r="P24" s="22">
        <v>14580</v>
      </c>
      <c r="Q24" s="22">
        <v>8383.5</v>
      </c>
      <c r="R24" s="22">
        <v>3645</v>
      </c>
      <c r="S24" s="23">
        <f>SUM(P24:R24)</f>
        <v>26608.5</v>
      </c>
      <c r="T24" s="23"/>
    </row>
    <row r="25" spans="2:20" ht="17.25" thickBot="1">
      <c r="B25" s="24"/>
      <c r="C25" s="25" t="s">
        <v>14</v>
      </c>
      <c r="D25" s="26"/>
      <c r="E25" s="27"/>
      <c r="F25" s="27"/>
      <c r="G25" s="28"/>
      <c r="H25" s="27"/>
      <c r="I25" s="27"/>
      <c r="J25" s="27"/>
      <c r="K25" s="28"/>
      <c r="L25" s="27"/>
      <c r="M25" s="27"/>
      <c r="N25" s="27"/>
      <c r="O25" s="28"/>
      <c r="P25" s="27"/>
      <c r="Q25" s="27"/>
      <c r="R25" s="27"/>
      <c r="S25" s="28"/>
      <c r="T25" s="28"/>
    </row>
    <row r="26" spans="2:20">
      <c r="B26" s="15" t="s">
        <v>16</v>
      </c>
      <c r="C26" s="16" t="s">
        <v>12</v>
      </c>
      <c r="D26" s="17">
        <v>59778</v>
      </c>
      <c r="E26" s="18">
        <v>59778</v>
      </c>
      <c r="F26" s="18">
        <v>59778</v>
      </c>
      <c r="G26" s="19">
        <f>SUM(D26:F26)</f>
        <v>179334</v>
      </c>
      <c r="H26" s="18">
        <f t="shared" ref="H26:J27" si="2">(H41+H14)*27</f>
        <v>59778</v>
      </c>
      <c r="I26" s="18">
        <f t="shared" si="2"/>
        <v>59778</v>
      </c>
      <c r="J26" s="18">
        <f t="shared" si="2"/>
        <v>59778</v>
      </c>
      <c r="K26" s="19">
        <f>SUM(H26:J26)</f>
        <v>179334</v>
      </c>
      <c r="L26" s="18">
        <v>59778</v>
      </c>
      <c r="M26" s="18">
        <v>59778</v>
      </c>
      <c r="N26" s="18">
        <v>59778</v>
      </c>
      <c r="O26" s="19">
        <f>SUM(L26:N26)</f>
        <v>179334</v>
      </c>
      <c r="P26" s="18">
        <v>59778</v>
      </c>
      <c r="Q26" s="18">
        <v>59778</v>
      </c>
      <c r="R26" s="18">
        <v>59778</v>
      </c>
      <c r="S26" s="19">
        <f>SUM(P26:R26)</f>
        <v>179334</v>
      </c>
      <c r="T26" s="19"/>
    </row>
    <row r="27" spans="2:20">
      <c r="B27" s="15"/>
      <c r="C27" s="20" t="s">
        <v>13</v>
      </c>
      <c r="D27" s="21">
        <v>85293</v>
      </c>
      <c r="E27" s="22">
        <v>74358</v>
      </c>
      <c r="F27" s="22">
        <v>77638.5</v>
      </c>
      <c r="G27" s="23">
        <f>SUM(D27:F27)</f>
        <v>237289.5</v>
      </c>
      <c r="H27" s="22">
        <f t="shared" si="2"/>
        <v>74722.5</v>
      </c>
      <c r="I27" s="22">
        <f t="shared" si="2"/>
        <v>73264.5</v>
      </c>
      <c r="J27" s="22">
        <f t="shared" si="2"/>
        <v>71806.5</v>
      </c>
      <c r="K27" s="23">
        <f>SUM(H27:J27)</f>
        <v>219793.5</v>
      </c>
      <c r="L27" s="22">
        <v>64516.5</v>
      </c>
      <c r="M27" s="22">
        <v>50665.5</v>
      </c>
      <c r="N27" s="22">
        <v>33169.5</v>
      </c>
      <c r="O27" s="23">
        <f>SUM(L27:N27)</f>
        <v>148351.5</v>
      </c>
      <c r="P27" s="22">
        <v>21870</v>
      </c>
      <c r="Q27" s="22">
        <v>10935</v>
      </c>
      <c r="R27" s="22">
        <v>5832</v>
      </c>
      <c r="S27" s="23">
        <f>SUM(P27:R27)</f>
        <v>38637</v>
      </c>
      <c r="T27" s="23"/>
    </row>
    <row r="28" spans="2:20" ht="17.25" thickBot="1">
      <c r="B28" s="24"/>
      <c r="C28" s="25" t="s">
        <v>14</v>
      </c>
      <c r="D28" s="26"/>
      <c r="E28" s="27"/>
      <c r="F28" s="27"/>
      <c r="G28" s="28"/>
      <c r="H28" s="27"/>
      <c r="I28" s="27"/>
      <c r="J28" s="27"/>
      <c r="K28" s="28"/>
      <c r="L28" s="27"/>
      <c r="M28" s="27"/>
      <c r="N28" s="27"/>
      <c r="O28" s="28"/>
      <c r="P28" s="27"/>
      <c r="Q28" s="27"/>
      <c r="R28" s="27"/>
      <c r="S28" s="28"/>
      <c r="T28" s="28"/>
    </row>
    <row r="29" spans="2:20">
      <c r="B29" s="29" t="s">
        <v>20</v>
      </c>
      <c r="C29" s="30" t="s">
        <v>12</v>
      </c>
      <c r="D29" s="31">
        <v>271917</v>
      </c>
      <c r="E29" s="32">
        <v>253692</v>
      </c>
      <c r="F29" s="32">
        <v>272646</v>
      </c>
      <c r="G29" s="33">
        <f>SUM(D29:F29)</f>
        <v>798255</v>
      </c>
      <c r="H29" s="32">
        <f t="shared" ref="H29:J30" si="3">(H44+H17)*27</f>
        <v>273375</v>
      </c>
      <c r="I29" s="32">
        <f t="shared" si="3"/>
        <v>225261</v>
      </c>
      <c r="J29" s="32">
        <f t="shared" si="3"/>
        <v>266814</v>
      </c>
      <c r="K29" s="33">
        <f>SUM(H29:J29)</f>
        <v>765450</v>
      </c>
      <c r="L29" s="32">
        <v>236925</v>
      </c>
      <c r="M29" s="32">
        <v>277749</v>
      </c>
      <c r="N29" s="32">
        <v>229635</v>
      </c>
      <c r="O29" s="33">
        <f>SUM(L29:N29)</f>
        <v>744309</v>
      </c>
      <c r="P29" s="32">
        <v>221616</v>
      </c>
      <c r="Q29" s="32">
        <v>239112</v>
      </c>
      <c r="R29" s="32">
        <v>260253</v>
      </c>
      <c r="S29" s="33">
        <f>SUM(P29:R29)</f>
        <v>720981</v>
      </c>
      <c r="T29" s="33"/>
    </row>
    <row r="30" spans="2:20">
      <c r="B30" s="15"/>
      <c r="C30" s="20" t="s">
        <v>13</v>
      </c>
      <c r="D30" s="21">
        <v>283216.5</v>
      </c>
      <c r="E30" s="22">
        <v>336433.5</v>
      </c>
      <c r="F30" s="22">
        <v>308002.5</v>
      </c>
      <c r="G30" s="23">
        <f>SUM(D30:F30)</f>
        <v>927652.5</v>
      </c>
      <c r="H30" s="22">
        <f t="shared" si="3"/>
        <v>280665</v>
      </c>
      <c r="I30" s="22">
        <f t="shared" si="3"/>
        <v>290871</v>
      </c>
      <c r="J30" s="22">
        <f t="shared" si="3"/>
        <v>245308.5</v>
      </c>
      <c r="K30" s="23">
        <f>SUM(H30:J30)</f>
        <v>816844.5</v>
      </c>
      <c r="L30" s="22">
        <v>213961.5</v>
      </c>
      <c r="M30" s="22">
        <v>158922</v>
      </c>
      <c r="N30" s="22">
        <v>102060</v>
      </c>
      <c r="O30" s="23">
        <f>SUM(L30:N30)</f>
        <v>474943.5</v>
      </c>
      <c r="P30" s="22">
        <v>58684.5</v>
      </c>
      <c r="Q30" s="22">
        <v>55039.5</v>
      </c>
      <c r="R30" s="22">
        <v>59778</v>
      </c>
      <c r="S30" s="23">
        <f>SUM(P30:R30)</f>
        <v>173502</v>
      </c>
      <c r="T30" s="23"/>
    </row>
    <row r="31" spans="2:20" ht="17.25" thickBot="1">
      <c r="B31" s="24"/>
      <c r="C31" s="25" t="s">
        <v>14</v>
      </c>
      <c r="D31" s="26"/>
      <c r="E31" s="27"/>
      <c r="F31" s="27"/>
      <c r="G31" s="28"/>
      <c r="H31" s="27"/>
      <c r="I31" s="27"/>
      <c r="J31" s="27"/>
      <c r="K31" s="28"/>
      <c r="L31" s="27"/>
      <c r="M31" s="27"/>
      <c r="N31" s="27"/>
      <c r="O31" s="28"/>
      <c r="P31" s="27"/>
      <c r="Q31" s="27"/>
      <c r="R31" s="27"/>
      <c r="S31" s="28"/>
      <c r="T31" s="28"/>
    </row>
    <row r="32" spans="2:20">
      <c r="S32" s="34"/>
      <c r="T32" s="34"/>
    </row>
  </sheetData>
  <mergeCells count="21">
    <mergeCell ref="B17:B19"/>
    <mergeCell ref="B20:B22"/>
    <mergeCell ref="B23:B25"/>
    <mergeCell ref="B26:B28"/>
    <mergeCell ref="B29:B31"/>
    <mergeCell ref="S3:S4"/>
    <mergeCell ref="T3:T4"/>
    <mergeCell ref="B5:B7"/>
    <mergeCell ref="B8:B10"/>
    <mergeCell ref="B11:B13"/>
    <mergeCell ref="B14:B16"/>
    <mergeCell ref="B2:B4"/>
    <mergeCell ref="C2:C4"/>
    <mergeCell ref="D2:T2"/>
    <mergeCell ref="D3:F3"/>
    <mergeCell ref="G3:G4"/>
    <mergeCell ref="H3:J3"/>
    <mergeCell ref="K3:K4"/>
    <mergeCell ref="L3:N3"/>
    <mergeCell ref="O3:O4"/>
    <mergeCell ref="P3:R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2022-12-22T07:00:57Z</dcterms:created>
  <dcterms:modified xsi:type="dcterms:W3CDTF">2022-12-22T07:03:16Z</dcterms:modified>
</cp:coreProperties>
</file>