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9. 입찰내역\"/>
    </mc:Choice>
  </mc:AlternateContent>
  <xr:revisionPtr revIDLastSave="0" documentId="8_{BBD63CA4-EF7B-4263-8CED-47B4250F2B4C}" xr6:coauthVersionLast="47" xr6:coauthVersionMax="47" xr10:uidLastSave="{00000000-0000-0000-0000-000000000000}"/>
  <bookViews>
    <workbookView xWindow="-120" yWindow="-120" windowWidth="29040" windowHeight="15720" xr2:uid="{AD7FCE5E-CCEA-4F97-98FD-CEDB5AC76585}"/>
  </bookViews>
  <sheets>
    <sheet name="9월내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2" i="1" l="1"/>
  <c r="E120" i="1"/>
  <c r="E118" i="1"/>
  <c r="E116" i="1"/>
  <c r="E114" i="1"/>
  <c r="E112" i="1"/>
  <c r="E110" i="1"/>
  <c r="E108" i="1"/>
  <c r="E106" i="1"/>
  <c r="E104" i="1"/>
  <c r="E102" i="1"/>
  <c r="E100" i="1"/>
  <c r="E98" i="1"/>
  <c r="E96" i="1"/>
  <c r="E94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12" i="1"/>
  <c r="E10" i="1"/>
  <c r="E8" i="1"/>
  <c r="E6" i="1"/>
</calcChain>
</file>

<file path=xl/sharedStrings.xml><?xml version="1.0" encoding="utf-8"?>
<sst xmlns="http://schemas.openxmlformats.org/spreadsheetml/2006/main" count="187" uniqueCount="141">
  <si>
    <t>업체별 9월 비용 결제내역</t>
    <phoneticPr fontId="2" type="noConversion"/>
  </si>
  <si>
    <t>날 짜</t>
  </si>
  <si>
    <t>업체명</t>
  </si>
  <si>
    <t>공급가액</t>
  </si>
  <si>
    <t>합계금액</t>
  </si>
  <si>
    <t>결제일</t>
  </si>
  <si>
    <t>결제금액</t>
  </si>
  <si>
    <t>결제은행</t>
  </si>
  <si>
    <t>부가세</t>
  </si>
  <si>
    <t>계좌번호</t>
  </si>
  <si>
    <t>(주)넥스테이션</t>
  </si>
  <si>
    <t>제일</t>
  </si>
  <si>
    <t>600-20-086369</t>
  </si>
  <si>
    <t>(주)농협유통</t>
  </si>
  <si>
    <t>기업</t>
  </si>
  <si>
    <t>604-20-553450</t>
  </si>
  <si>
    <t>(주)대화</t>
  </si>
  <si>
    <t>우체국</t>
  </si>
  <si>
    <t>591-067058-02-002</t>
  </si>
  <si>
    <t>(주)대화건설</t>
  </si>
  <si>
    <t>농협</t>
  </si>
  <si>
    <t>216-02-010837</t>
  </si>
  <si>
    <t>(주)대화유통</t>
  </si>
  <si>
    <t>국민</t>
  </si>
  <si>
    <t>305-20-010977</t>
  </si>
  <si>
    <t>(주)동보</t>
  </si>
  <si>
    <t>신한</t>
  </si>
  <si>
    <t>083-288-254781-2</t>
  </si>
  <si>
    <t>(주)두리철강</t>
  </si>
  <si>
    <t>하나</t>
  </si>
  <si>
    <t>174-08-377085</t>
  </si>
  <si>
    <t>(주)드림스포즈</t>
  </si>
  <si>
    <t>씨티</t>
  </si>
  <si>
    <t>240-21-0555-812</t>
  </si>
  <si>
    <t>(주)드림익스프</t>
  </si>
  <si>
    <t>614-20-072386</t>
  </si>
  <si>
    <t>(주)드림익스프레스</t>
  </si>
  <si>
    <t>614-10-010803</t>
  </si>
  <si>
    <t>(주)드림파마</t>
  </si>
  <si>
    <t>353-20-119613</t>
  </si>
  <si>
    <t>(주)디에이치클럽닷컴</t>
  </si>
  <si>
    <t>072-02-154411</t>
  </si>
  <si>
    <t>(주)라이너</t>
  </si>
  <si>
    <t>256-150925-02-001</t>
  </si>
  <si>
    <t>(주)랜드마크아시아</t>
  </si>
  <si>
    <t>397-15-190133</t>
  </si>
  <si>
    <t>(주)록인</t>
  </si>
  <si>
    <t>115-08-071822</t>
  </si>
  <si>
    <t>(주)마루망코리아</t>
  </si>
  <si>
    <t>009-037318-02-501</t>
  </si>
  <si>
    <t>(주)맑은물지키미</t>
  </si>
  <si>
    <t>371-02-040090</t>
  </si>
  <si>
    <t>(주)무궁화</t>
  </si>
  <si>
    <t>259-910055-14707</t>
  </si>
  <si>
    <t>(주)미광이티씨</t>
  </si>
  <si>
    <t>361-08-064637</t>
  </si>
  <si>
    <t>(주)미영기술</t>
  </si>
  <si>
    <t>984-87-0384-335</t>
  </si>
  <si>
    <t>(주)반짝가구</t>
  </si>
  <si>
    <t>210-12-059983</t>
  </si>
  <si>
    <t>(주)백두</t>
  </si>
  <si>
    <t>614-20-048837</t>
  </si>
  <si>
    <t>(주)백두경영개발원</t>
  </si>
  <si>
    <t>841-145-298236</t>
  </si>
  <si>
    <t>(주)백두기공</t>
  </si>
  <si>
    <t>021-281408-12-401</t>
  </si>
  <si>
    <t>(주)백두상사</t>
  </si>
  <si>
    <t>291-01-0005-181</t>
  </si>
  <si>
    <t>(주)백두생명과학</t>
  </si>
  <si>
    <t>874-98-0358424</t>
  </si>
  <si>
    <t>(주)백두생활건강</t>
  </si>
  <si>
    <t>367-02-003766</t>
  </si>
  <si>
    <t>(주)백두스포츠</t>
  </si>
  <si>
    <t>84287-20-167738</t>
  </si>
  <si>
    <t>(주)백두씨엔에스</t>
  </si>
  <si>
    <t>499-063624-02-101</t>
  </si>
  <si>
    <t>(주)백두텔레콤</t>
  </si>
  <si>
    <t>366-810003-51-907</t>
  </si>
  <si>
    <t>(주)백두화학</t>
  </si>
  <si>
    <t>207010-56-002242</t>
  </si>
  <si>
    <t>(주)베스트코리아</t>
  </si>
  <si>
    <t>600-20-086370</t>
  </si>
  <si>
    <t>(주)보헌개발</t>
  </si>
  <si>
    <t>604-20-553451</t>
  </si>
  <si>
    <t>(주)브이이엔에스</t>
  </si>
  <si>
    <t>591-067058-02-003</t>
  </si>
  <si>
    <t>㈜페.케이.씨</t>
  </si>
  <si>
    <t>216-02-010838</t>
  </si>
  <si>
    <t>(주)빌더스넷</t>
  </si>
  <si>
    <t>305-20-010978</t>
  </si>
  <si>
    <t>(주)산뜻페인트</t>
  </si>
  <si>
    <t>083-288-254781-3</t>
  </si>
  <si>
    <t>(주)삼진엘앤디</t>
  </si>
  <si>
    <t>174-08-377086</t>
  </si>
  <si>
    <t>(주)삼홍사</t>
  </si>
  <si>
    <t>시티</t>
  </si>
  <si>
    <t>240-21-0555-813</t>
  </si>
  <si>
    <t>(주)새턴바스</t>
  </si>
  <si>
    <t>우리</t>
  </si>
  <si>
    <t>614-20-072387</t>
  </si>
  <si>
    <t>(주)생보부동산신탁</t>
  </si>
  <si>
    <t>614-10-010804</t>
  </si>
  <si>
    <t>(주)생생식품유통</t>
  </si>
  <si>
    <t>353-20-119614</t>
  </si>
  <si>
    <t>(주)서북</t>
  </si>
  <si>
    <t>072-02-154412</t>
  </si>
  <si>
    <t>(주)서북상호저축은행</t>
  </si>
  <si>
    <t>256-150925-02-002</t>
  </si>
  <si>
    <t>(주)서북월드</t>
  </si>
  <si>
    <t>397-15-190134</t>
  </si>
  <si>
    <t>(주)서울음반</t>
  </si>
  <si>
    <t>115-08-071823</t>
  </si>
  <si>
    <t>(주)석수와퓨리스</t>
  </si>
  <si>
    <t>외환</t>
  </si>
  <si>
    <t>009-037318-02-502</t>
  </si>
  <si>
    <t>(주)성진계기</t>
  </si>
  <si>
    <t>371-02-040091</t>
  </si>
  <si>
    <t>(주)스마트로</t>
  </si>
  <si>
    <t>259-910055-14708</t>
  </si>
  <si>
    <t>(주)승산</t>
  </si>
  <si>
    <t>361-08-064638</t>
  </si>
  <si>
    <t>(주)신동방씨피</t>
  </si>
  <si>
    <t>984-87-0384-336</t>
  </si>
  <si>
    <t>(주)신라건설</t>
  </si>
  <si>
    <t>210-12-059984</t>
  </si>
  <si>
    <t>(주)신라에스티</t>
  </si>
  <si>
    <t>새마을금고</t>
  </si>
  <si>
    <t>021-281408-12-402</t>
  </si>
  <si>
    <t>(주)신일씨엠</t>
  </si>
  <si>
    <t>291-01-0005-182</t>
  </si>
  <si>
    <t>(주)싸이더스에프앤에</t>
  </si>
  <si>
    <t>874-98-0358425</t>
  </si>
  <si>
    <t>(주)싸이버로지텍</t>
  </si>
  <si>
    <t>367-02-003767</t>
  </si>
  <si>
    <t>(주)싸이버스카이</t>
  </si>
  <si>
    <t>단위농협</t>
  </si>
  <si>
    <t>84287-20-167739</t>
  </si>
  <si>
    <t>(주)씨브이네트</t>
  </si>
  <si>
    <t>499-063624-02-102</t>
  </si>
  <si>
    <t>(주)씨에스리더</t>
  </si>
  <si>
    <t>366-810003-51-908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</si>
</sst>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00000\-0000000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3" fillId="0" borderId="0" xfId="0" applyFont="1" applyAlignment="1">
      <alignment horizontal="centerContinuous" vertical="center"/>
    </xf>
    <xf numFmtId="41" fontId="5" fillId="3" borderId="11" xfId="1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shrinkToFit="1"/>
    </xf>
    <xf numFmtId="41" fontId="5" fillId="0" borderId="10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shrinkToFit="1"/>
    </xf>
    <xf numFmtId="14" fontId="5" fillId="0" borderId="9" xfId="0" applyNumberFormat="1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left" vertical="center" shrinkToFit="1"/>
    </xf>
    <xf numFmtId="14" fontId="5" fillId="0" borderId="10" xfId="0" applyNumberFormat="1" applyFont="1" applyBorder="1" applyAlignment="1">
      <alignment horizontal="center" vertical="center" wrapText="1"/>
    </xf>
    <xf numFmtId="176" fontId="5" fillId="3" borderId="12" xfId="0" applyNumberFormat="1" applyFont="1" applyFill="1" applyBorder="1" applyAlignment="1">
      <alignment horizontal="center" vertical="center" shrinkToFit="1"/>
    </xf>
    <xf numFmtId="14" fontId="5" fillId="0" borderId="5" xfId="0" applyNumberFormat="1" applyFont="1" applyBorder="1" applyAlignment="1">
      <alignment horizontal="center" vertical="center" wrapText="1"/>
    </xf>
    <xf numFmtId="14" fontId="5" fillId="0" borderId="6" xfId="0" applyNumberFormat="1" applyFont="1" applyBorder="1" applyAlignment="1">
      <alignment horizontal="left" vertical="center" shrinkToFit="1"/>
    </xf>
    <xf numFmtId="14" fontId="5" fillId="0" borderId="6" xfId="0" applyNumberFormat="1" applyFont="1" applyBorder="1" applyAlignment="1">
      <alignment horizontal="center" vertical="center" wrapText="1"/>
    </xf>
    <xf numFmtId="49" fontId="5" fillId="3" borderId="8" xfId="0" applyNumberFormat="1" applyFont="1" applyFill="1" applyBorder="1" applyAlignment="1">
      <alignment horizontal="center" vertical="center" shrinkToFit="1"/>
    </xf>
    <xf numFmtId="14" fontId="5" fillId="0" borderId="13" xfId="0" applyNumberFormat="1" applyFont="1" applyBorder="1" applyAlignment="1">
      <alignment horizontal="center" vertical="center" wrapText="1"/>
    </xf>
    <xf numFmtId="14" fontId="5" fillId="0" borderId="14" xfId="0" applyNumberFormat="1" applyFont="1" applyBorder="1" applyAlignment="1">
      <alignment horizontal="left" vertical="center" shrinkToFit="1"/>
    </xf>
    <xf numFmtId="14" fontId="5" fillId="0" borderId="14" xfId="0" applyNumberFormat="1" applyFont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horizontal="center" vertical="center" shrinkToFit="1"/>
    </xf>
    <xf numFmtId="41" fontId="5" fillId="3" borderId="7" xfId="1" applyFont="1" applyFill="1" applyBorder="1" applyAlignment="1">
      <alignment horizontal="center" vertical="center" shrinkToFit="1"/>
    </xf>
    <xf numFmtId="41" fontId="5" fillId="0" borderId="6" xfId="1" applyFont="1" applyBorder="1" applyAlignment="1">
      <alignment horizontal="center" vertical="center" wrapText="1"/>
    </xf>
    <xf numFmtId="41" fontId="5" fillId="3" borderId="15" xfId="1" applyFont="1" applyFill="1" applyBorder="1" applyAlignment="1">
      <alignment horizontal="center" vertical="center" shrinkToFit="1"/>
    </xf>
    <xf numFmtId="41" fontId="5" fillId="0" borderId="14" xfId="1" applyFont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88405-C3E2-4E4D-85CD-6EAE69518AC2}">
  <dimension ref="B1:H146"/>
  <sheetViews>
    <sheetView tabSelected="1" zoomScaleNormal="100" workbookViewId="0">
      <selection activeCell="B8" sqref="B8:B9"/>
    </sheetView>
  </sheetViews>
  <sheetFormatPr defaultRowHeight="21" customHeight="1"/>
  <cols>
    <col min="1" max="1" width="2.25" customWidth="1"/>
    <col min="2" max="2" width="16.375" customWidth="1"/>
    <col min="3" max="3" width="16.75" customWidth="1"/>
    <col min="4" max="4" width="14.375" customWidth="1"/>
    <col min="5" max="5" width="13" customWidth="1"/>
    <col min="6" max="7" width="14" customWidth="1"/>
    <col min="8" max="8" width="21.375" customWidth="1"/>
  </cols>
  <sheetData>
    <row r="1" spans="2:8" ht="11.25" customHeight="1"/>
    <row r="2" spans="2:8" ht="26.25">
      <c r="B2" s="1" t="s">
        <v>0</v>
      </c>
      <c r="C2" s="1"/>
      <c r="D2" s="1"/>
      <c r="E2" s="1"/>
      <c r="F2" s="1"/>
      <c r="G2" s="1"/>
      <c r="H2" s="1"/>
    </row>
    <row r="3" spans="2:8" ht="16.5" customHeight="1" thickBot="1"/>
    <row r="4" spans="2:8" ht="20.25" customHeight="1">
      <c r="B4" s="3" t="s">
        <v>1</v>
      </c>
      <c r="C4" s="4" t="s">
        <v>2</v>
      </c>
      <c r="D4" s="5" t="s">
        <v>3</v>
      </c>
      <c r="E4" s="7" t="s">
        <v>4</v>
      </c>
      <c r="F4" s="4" t="s">
        <v>5</v>
      </c>
      <c r="G4" s="7" t="s">
        <v>6</v>
      </c>
      <c r="H4" s="8" t="s">
        <v>7</v>
      </c>
    </row>
    <row r="5" spans="2:8" ht="20.25" customHeight="1">
      <c r="B5" s="9"/>
      <c r="C5" s="10"/>
      <c r="D5" s="11" t="s">
        <v>8</v>
      </c>
      <c r="E5" s="12"/>
      <c r="F5" s="10"/>
      <c r="G5" s="12"/>
      <c r="H5" s="13" t="s">
        <v>9</v>
      </c>
    </row>
    <row r="6" spans="2:8" ht="21" customHeight="1">
      <c r="B6" s="14">
        <v>45170</v>
      </c>
      <c r="C6" s="15" t="s">
        <v>10</v>
      </c>
      <c r="D6" s="2">
        <v>40910</v>
      </c>
      <c r="E6" s="6">
        <f>D6+D7</f>
        <v>45000</v>
      </c>
      <c r="F6" s="16">
        <v>45214</v>
      </c>
      <c r="G6" s="6">
        <v>45000</v>
      </c>
      <c r="H6" s="17" t="s">
        <v>11</v>
      </c>
    </row>
    <row r="7" spans="2:8" ht="21" customHeight="1">
      <c r="B7" s="18"/>
      <c r="C7" s="19"/>
      <c r="D7" s="26">
        <v>4090</v>
      </c>
      <c r="E7" s="27"/>
      <c r="F7" s="20"/>
      <c r="G7" s="27"/>
      <c r="H7" s="21" t="s">
        <v>12</v>
      </c>
    </row>
    <row r="8" spans="2:8" ht="21" customHeight="1">
      <c r="B8" s="14">
        <v>45171</v>
      </c>
      <c r="C8" s="15" t="s">
        <v>13</v>
      </c>
      <c r="D8" s="2">
        <v>4235600</v>
      </c>
      <c r="E8" s="6">
        <f t="shared" ref="E8" si="0">D8+D9</f>
        <v>4659160</v>
      </c>
      <c r="F8" s="16">
        <v>45214</v>
      </c>
      <c r="G8" s="6">
        <v>4659160</v>
      </c>
      <c r="H8" s="17" t="s">
        <v>14</v>
      </c>
    </row>
    <row r="9" spans="2:8" ht="21" customHeight="1">
      <c r="B9" s="18"/>
      <c r="C9" s="19"/>
      <c r="D9" s="26">
        <v>423560</v>
      </c>
      <c r="E9" s="27"/>
      <c r="F9" s="20"/>
      <c r="G9" s="27"/>
      <c r="H9" s="21" t="s">
        <v>15</v>
      </c>
    </row>
    <row r="10" spans="2:8" ht="21" customHeight="1">
      <c r="B10" s="14">
        <v>45172</v>
      </c>
      <c r="C10" s="15" t="s">
        <v>16</v>
      </c>
      <c r="D10" s="2">
        <v>300000</v>
      </c>
      <c r="E10" s="6">
        <f t="shared" ref="E10" si="1">D10+D11</f>
        <v>330000</v>
      </c>
      <c r="F10" s="16">
        <v>45214</v>
      </c>
      <c r="G10" s="6">
        <v>330000</v>
      </c>
      <c r="H10" s="17" t="s">
        <v>17</v>
      </c>
    </row>
    <row r="11" spans="2:8" ht="21" customHeight="1">
      <c r="B11" s="18"/>
      <c r="C11" s="19"/>
      <c r="D11" s="26">
        <v>30000</v>
      </c>
      <c r="E11" s="27"/>
      <c r="F11" s="20"/>
      <c r="G11" s="27"/>
      <c r="H11" s="21" t="s">
        <v>18</v>
      </c>
    </row>
    <row r="12" spans="2:8" ht="21" customHeight="1">
      <c r="B12" s="14">
        <v>45173</v>
      </c>
      <c r="C12" s="15" t="s">
        <v>19</v>
      </c>
      <c r="D12" s="2">
        <v>2500000</v>
      </c>
      <c r="E12" s="6">
        <f t="shared" ref="E12" si="2">D12+D13</f>
        <v>2750000</v>
      </c>
      <c r="F12" s="16">
        <v>45214</v>
      </c>
      <c r="G12" s="6">
        <v>2750000</v>
      </c>
      <c r="H12" s="17" t="s">
        <v>20</v>
      </c>
    </row>
    <row r="13" spans="2:8" ht="21" customHeight="1">
      <c r="B13" s="18"/>
      <c r="C13" s="19"/>
      <c r="D13" s="26">
        <v>250000</v>
      </c>
      <c r="E13" s="27"/>
      <c r="F13" s="20"/>
      <c r="G13" s="27"/>
      <c r="H13" s="21" t="s">
        <v>21</v>
      </c>
    </row>
    <row r="14" spans="2:8" ht="21" customHeight="1">
      <c r="B14" s="14">
        <v>45174</v>
      </c>
      <c r="C14" s="15" t="s">
        <v>22</v>
      </c>
      <c r="D14" s="2">
        <v>903040</v>
      </c>
      <c r="E14" s="6">
        <f t="shared" ref="E14" si="3">D14+D15</f>
        <v>993340</v>
      </c>
      <c r="F14" s="16">
        <v>45214</v>
      </c>
      <c r="G14" s="6">
        <v>993340</v>
      </c>
      <c r="H14" s="17" t="s">
        <v>23</v>
      </c>
    </row>
    <row r="15" spans="2:8" ht="21" customHeight="1">
      <c r="B15" s="18"/>
      <c r="C15" s="19"/>
      <c r="D15" s="26">
        <v>90300</v>
      </c>
      <c r="E15" s="27"/>
      <c r="F15" s="20"/>
      <c r="G15" s="27"/>
      <c r="H15" s="21" t="s">
        <v>24</v>
      </c>
    </row>
    <row r="16" spans="2:8" ht="21" customHeight="1">
      <c r="B16" s="14">
        <v>45175</v>
      </c>
      <c r="C16" s="15" t="s">
        <v>25</v>
      </c>
      <c r="D16" s="2">
        <v>477000</v>
      </c>
      <c r="E16" s="6">
        <f t="shared" ref="E16" si="4">D16+D17</f>
        <v>524700</v>
      </c>
      <c r="F16" s="16">
        <v>45214</v>
      </c>
      <c r="G16" s="6">
        <v>524700</v>
      </c>
      <c r="H16" s="17" t="s">
        <v>26</v>
      </c>
    </row>
    <row r="17" spans="2:8" ht="21" customHeight="1">
      <c r="B17" s="18"/>
      <c r="C17" s="19"/>
      <c r="D17" s="26">
        <v>47700</v>
      </c>
      <c r="E17" s="27"/>
      <c r="F17" s="20"/>
      <c r="G17" s="27"/>
      <c r="H17" s="21" t="s">
        <v>27</v>
      </c>
    </row>
    <row r="18" spans="2:8" ht="21" customHeight="1">
      <c r="B18" s="14">
        <v>45176</v>
      </c>
      <c r="C18" s="15" t="s">
        <v>28</v>
      </c>
      <c r="D18" s="2">
        <v>450000</v>
      </c>
      <c r="E18" s="6">
        <f t="shared" ref="E18" si="5">D18+D19</f>
        <v>495000</v>
      </c>
      <c r="F18" s="16">
        <v>45214</v>
      </c>
      <c r="G18" s="6">
        <v>495000</v>
      </c>
      <c r="H18" s="17" t="s">
        <v>29</v>
      </c>
    </row>
    <row r="19" spans="2:8" ht="21" customHeight="1">
      <c r="B19" s="18"/>
      <c r="C19" s="19"/>
      <c r="D19" s="26">
        <v>45000</v>
      </c>
      <c r="E19" s="27"/>
      <c r="F19" s="20"/>
      <c r="G19" s="27"/>
      <c r="H19" s="21" t="s">
        <v>30</v>
      </c>
    </row>
    <row r="20" spans="2:8" ht="21" customHeight="1">
      <c r="B20" s="14">
        <v>45177</v>
      </c>
      <c r="C20" s="15" t="s">
        <v>31</v>
      </c>
      <c r="D20" s="2">
        <v>10500000</v>
      </c>
      <c r="E20" s="6">
        <f t="shared" ref="E20" si="6">D20+D21</f>
        <v>11550000</v>
      </c>
      <c r="F20" s="16">
        <v>45214</v>
      </c>
      <c r="G20" s="6">
        <v>11550000</v>
      </c>
      <c r="H20" s="17" t="s">
        <v>32</v>
      </c>
    </row>
    <row r="21" spans="2:8" ht="21" customHeight="1">
      <c r="B21" s="18"/>
      <c r="C21" s="19"/>
      <c r="D21" s="26">
        <v>1050000</v>
      </c>
      <c r="E21" s="27"/>
      <c r="F21" s="20"/>
      <c r="G21" s="27"/>
      <c r="H21" s="21" t="s">
        <v>33</v>
      </c>
    </row>
    <row r="22" spans="2:8" ht="21" customHeight="1">
      <c r="B22" s="14">
        <v>45178</v>
      </c>
      <c r="C22" s="15" t="s">
        <v>34</v>
      </c>
      <c r="D22" s="2">
        <v>503500</v>
      </c>
      <c r="E22" s="6">
        <f t="shared" ref="E22" si="7">D22+D23</f>
        <v>553850</v>
      </c>
      <c r="F22" s="16">
        <v>45214</v>
      </c>
      <c r="G22" s="6">
        <v>553850</v>
      </c>
      <c r="H22" s="17" t="s">
        <v>23</v>
      </c>
    </row>
    <row r="23" spans="2:8" ht="21" customHeight="1">
      <c r="B23" s="18"/>
      <c r="C23" s="19"/>
      <c r="D23" s="26">
        <v>50350</v>
      </c>
      <c r="E23" s="27"/>
      <c r="F23" s="20"/>
      <c r="G23" s="27"/>
      <c r="H23" s="21" t="s">
        <v>35</v>
      </c>
    </row>
    <row r="24" spans="2:8" ht="21" customHeight="1">
      <c r="B24" s="14">
        <v>45179</v>
      </c>
      <c r="C24" s="15" t="s">
        <v>36</v>
      </c>
      <c r="D24" s="2">
        <v>1100000</v>
      </c>
      <c r="E24" s="6">
        <f t="shared" ref="E24" si="8">D24+D25</f>
        <v>1210000</v>
      </c>
      <c r="F24" s="16">
        <v>45214</v>
      </c>
      <c r="G24" s="6">
        <v>1210000</v>
      </c>
      <c r="H24" s="17" t="s">
        <v>23</v>
      </c>
    </row>
    <row r="25" spans="2:8" ht="21" customHeight="1">
      <c r="B25" s="18"/>
      <c r="C25" s="19"/>
      <c r="D25" s="26">
        <v>110000</v>
      </c>
      <c r="E25" s="27"/>
      <c r="F25" s="20"/>
      <c r="G25" s="27"/>
      <c r="H25" s="21" t="s">
        <v>37</v>
      </c>
    </row>
    <row r="26" spans="2:8" ht="21" customHeight="1">
      <c r="B26" s="14">
        <v>45180</v>
      </c>
      <c r="C26" s="15" t="s">
        <v>38</v>
      </c>
      <c r="D26" s="2">
        <v>1680000</v>
      </c>
      <c r="E26" s="6">
        <f t="shared" ref="E26" si="9">D26+D27</f>
        <v>1848000</v>
      </c>
      <c r="F26" s="16">
        <v>45214</v>
      </c>
      <c r="G26" s="6">
        <v>1848000</v>
      </c>
      <c r="H26" s="17" t="s">
        <v>14</v>
      </c>
    </row>
    <row r="27" spans="2:8" ht="21" customHeight="1">
      <c r="B27" s="18"/>
      <c r="C27" s="19"/>
      <c r="D27" s="26">
        <v>168000</v>
      </c>
      <c r="E27" s="27"/>
      <c r="F27" s="20"/>
      <c r="G27" s="27"/>
      <c r="H27" s="21" t="s">
        <v>39</v>
      </c>
    </row>
    <row r="28" spans="2:8" ht="21" customHeight="1">
      <c r="B28" s="14">
        <v>45181</v>
      </c>
      <c r="C28" s="15" t="s">
        <v>40</v>
      </c>
      <c r="D28" s="2">
        <v>150000</v>
      </c>
      <c r="E28" s="6">
        <f t="shared" ref="E28" si="10">D28+D29</f>
        <v>165000</v>
      </c>
      <c r="F28" s="16">
        <v>45214</v>
      </c>
      <c r="G28" s="6">
        <v>165000</v>
      </c>
      <c r="H28" s="17" t="s">
        <v>26</v>
      </c>
    </row>
    <row r="29" spans="2:8" ht="21" customHeight="1">
      <c r="B29" s="18"/>
      <c r="C29" s="19"/>
      <c r="D29" s="26">
        <v>15000</v>
      </c>
      <c r="E29" s="27"/>
      <c r="F29" s="20"/>
      <c r="G29" s="27"/>
      <c r="H29" s="21" t="s">
        <v>41</v>
      </c>
    </row>
    <row r="30" spans="2:8" ht="21" customHeight="1">
      <c r="B30" s="14">
        <v>45182</v>
      </c>
      <c r="C30" s="15" t="s">
        <v>42</v>
      </c>
      <c r="D30" s="2">
        <v>5600000</v>
      </c>
      <c r="E30" s="6">
        <f t="shared" ref="E30" si="11">D30+D31</f>
        <v>6160000</v>
      </c>
      <c r="F30" s="16">
        <v>45214</v>
      </c>
      <c r="G30" s="6">
        <v>6160000</v>
      </c>
      <c r="H30" s="17" t="s">
        <v>11</v>
      </c>
    </row>
    <row r="31" spans="2:8" ht="21" customHeight="1">
      <c r="B31" s="18"/>
      <c r="C31" s="19"/>
      <c r="D31" s="26">
        <v>560000</v>
      </c>
      <c r="E31" s="27"/>
      <c r="F31" s="20"/>
      <c r="G31" s="27"/>
      <c r="H31" s="21" t="s">
        <v>43</v>
      </c>
    </row>
    <row r="32" spans="2:8" ht="21" customHeight="1">
      <c r="B32" s="14">
        <v>45183</v>
      </c>
      <c r="C32" s="15" t="s">
        <v>44</v>
      </c>
      <c r="D32" s="2">
        <v>420000</v>
      </c>
      <c r="E32" s="6">
        <f t="shared" ref="E32" si="12">D32+D33</f>
        <v>462000</v>
      </c>
      <c r="F32" s="16">
        <v>45214</v>
      </c>
      <c r="G32" s="6">
        <v>462000</v>
      </c>
      <c r="H32" s="17" t="s">
        <v>14</v>
      </c>
    </row>
    <row r="33" spans="2:8" ht="21" customHeight="1">
      <c r="B33" s="18"/>
      <c r="C33" s="19"/>
      <c r="D33" s="26">
        <v>42000</v>
      </c>
      <c r="E33" s="27"/>
      <c r="F33" s="20"/>
      <c r="G33" s="27"/>
      <c r="H33" s="21" t="s">
        <v>45</v>
      </c>
    </row>
    <row r="34" spans="2:8" ht="21" customHeight="1">
      <c r="B34" s="14">
        <v>45184</v>
      </c>
      <c r="C34" s="15" t="s">
        <v>46</v>
      </c>
      <c r="D34" s="2">
        <v>2090000</v>
      </c>
      <c r="E34" s="6">
        <f t="shared" ref="E34" si="13">D34+D35</f>
        <v>2299000</v>
      </c>
      <c r="F34" s="16">
        <v>45214</v>
      </c>
      <c r="G34" s="6">
        <v>2299000</v>
      </c>
      <c r="H34" s="17" t="s">
        <v>20</v>
      </c>
    </row>
    <row r="35" spans="2:8" ht="21" customHeight="1">
      <c r="B35" s="18"/>
      <c r="C35" s="19"/>
      <c r="D35" s="26">
        <v>209000</v>
      </c>
      <c r="E35" s="27"/>
      <c r="F35" s="20"/>
      <c r="G35" s="27"/>
      <c r="H35" s="21" t="s">
        <v>47</v>
      </c>
    </row>
    <row r="36" spans="2:8" ht="21" customHeight="1">
      <c r="B36" s="14">
        <v>45185</v>
      </c>
      <c r="C36" s="15" t="s">
        <v>48</v>
      </c>
      <c r="D36" s="2">
        <v>472500</v>
      </c>
      <c r="E36" s="6">
        <f t="shared" ref="E36" si="14">D36+D37</f>
        <v>519750</v>
      </c>
      <c r="F36" s="16">
        <v>45230</v>
      </c>
      <c r="G36" s="6">
        <v>519750</v>
      </c>
      <c r="H36" s="17" t="s">
        <v>26</v>
      </c>
    </row>
    <row r="37" spans="2:8" ht="21" customHeight="1">
      <c r="B37" s="18"/>
      <c r="C37" s="19"/>
      <c r="D37" s="26">
        <v>47250</v>
      </c>
      <c r="E37" s="27"/>
      <c r="F37" s="20"/>
      <c r="G37" s="27"/>
      <c r="H37" s="21" t="s">
        <v>49</v>
      </c>
    </row>
    <row r="38" spans="2:8" ht="21" customHeight="1">
      <c r="B38" s="14">
        <v>45186</v>
      </c>
      <c r="C38" s="15" t="s">
        <v>50</v>
      </c>
      <c r="D38" s="2">
        <v>3943000</v>
      </c>
      <c r="E38" s="6">
        <f t="shared" ref="E38" si="15">D38+D39</f>
        <v>4337300</v>
      </c>
      <c r="F38" s="16">
        <v>45230</v>
      </c>
      <c r="G38" s="6">
        <v>4337300</v>
      </c>
      <c r="H38" s="17" t="s">
        <v>20</v>
      </c>
    </row>
    <row r="39" spans="2:8" ht="21" customHeight="1">
      <c r="B39" s="18"/>
      <c r="C39" s="19"/>
      <c r="D39" s="26">
        <v>394300</v>
      </c>
      <c r="E39" s="27"/>
      <c r="F39" s="20"/>
      <c r="G39" s="27"/>
      <c r="H39" s="21" t="s">
        <v>51</v>
      </c>
    </row>
    <row r="40" spans="2:8" ht="21" customHeight="1">
      <c r="B40" s="14">
        <v>45187</v>
      </c>
      <c r="C40" s="15" t="s">
        <v>52</v>
      </c>
      <c r="D40" s="2">
        <v>4000000</v>
      </c>
      <c r="E40" s="6">
        <f t="shared" ref="E40" si="16">D40+D41</f>
        <v>4400000</v>
      </c>
      <c r="F40" s="16">
        <v>45230</v>
      </c>
      <c r="G40" s="6">
        <v>4400000</v>
      </c>
      <c r="H40" s="17" t="s">
        <v>17</v>
      </c>
    </row>
    <row r="41" spans="2:8" ht="21" customHeight="1">
      <c r="B41" s="18"/>
      <c r="C41" s="19"/>
      <c r="D41" s="26">
        <v>400000</v>
      </c>
      <c r="E41" s="27"/>
      <c r="F41" s="20"/>
      <c r="G41" s="27"/>
      <c r="H41" s="21" t="s">
        <v>53</v>
      </c>
    </row>
    <row r="42" spans="2:8" ht="21" customHeight="1">
      <c r="B42" s="14">
        <v>45188</v>
      </c>
      <c r="C42" s="15" t="s">
        <v>54</v>
      </c>
      <c r="D42" s="2">
        <v>180000</v>
      </c>
      <c r="E42" s="6">
        <f t="shared" ref="E42" si="17">D42+D43</f>
        <v>198000</v>
      </c>
      <c r="F42" s="16">
        <v>45230</v>
      </c>
      <c r="G42" s="6">
        <v>198000</v>
      </c>
      <c r="H42" s="17" t="s">
        <v>17</v>
      </c>
    </row>
    <row r="43" spans="2:8" ht="21" customHeight="1">
      <c r="B43" s="18"/>
      <c r="C43" s="19"/>
      <c r="D43" s="26">
        <v>18000</v>
      </c>
      <c r="E43" s="27"/>
      <c r="F43" s="20"/>
      <c r="G43" s="27"/>
      <c r="H43" s="21" t="s">
        <v>55</v>
      </c>
    </row>
    <row r="44" spans="2:8" ht="21" customHeight="1">
      <c r="B44" s="14">
        <v>45189</v>
      </c>
      <c r="C44" s="15" t="s">
        <v>56</v>
      </c>
      <c r="D44" s="2">
        <v>936000</v>
      </c>
      <c r="E44" s="6">
        <f t="shared" ref="E44" si="18">D44+D45</f>
        <v>1029600</v>
      </c>
      <c r="F44" s="16">
        <v>45230</v>
      </c>
      <c r="G44" s="6">
        <v>1029600</v>
      </c>
      <c r="H44" s="17" t="s">
        <v>23</v>
      </c>
    </row>
    <row r="45" spans="2:8" ht="21" customHeight="1">
      <c r="B45" s="18"/>
      <c r="C45" s="19"/>
      <c r="D45" s="26">
        <v>93600</v>
      </c>
      <c r="E45" s="27"/>
      <c r="F45" s="20"/>
      <c r="G45" s="27"/>
      <c r="H45" s="21" t="s">
        <v>57</v>
      </c>
    </row>
    <row r="46" spans="2:8" ht="21" customHeight="1">
      <c r="B46" s="14">
        <v>45190</v>
      </c>
      <c r="C46" s="15" t="s">
        <v>58</v>
      </c>
      <c r="D46" s="2">
        <v>1960000</v>
      </c>
      <c r="E46" s="6">
        <f t="shared" ref="E46" si="19">D46+D47</f>
        <v>2156000</v>
      </c>
      <c r="F46" s="16">
        <v>45230</v>
      </c>
      <c r="G46" s="6">
        <v>2156000</v>
      </c>
      <c r="H46" s="17" t="s">
        <v>23</v>
      </c>
    </row>
    <row r="47" spans="2:8" ht="21" customHeight="1">
      <c r="B47" s="18"/>
      <c r="C47" s="19"/>
      <c r="D47" s="26">
        <v>196000</v>
      </c>
      <c r="E47" s="27"/>
      <c r="F47" s="20"/>
      <c r="G47" s="27"/>
      <c r="H47" s="21" t="s">
        <v>59</v>
      </c>
    </row>
    <row r="48" spans="2:8" ht="21" customHeight="1">
      <c r="B48" s="14">
        <v>45191</v>
      </c>
      <c r="C48" s="15" t="s">
        <v>60</v>
      </c>
      <c r="D48" s="2">
        <v>3200000</v>
      </c>
      <c r="E48" s="6">
        <f t="shared" ref="E48" si="20">D48+D49</f>
        <v>3520000</v>
      </c>
      <c r="F48" s="16">
        <v>45230</v>
      </c>
      <c r="G48" s="6">
        <v>3520000</v>
      </c>
      <c r="H48" s="17" t="s">
        <v>23</v>
      </c>
    </row>
    <row r="49" spans="2:8" ht="21" customHeight="1">
      <c r="B49" s="18"/>
      <c r="C49" s="19"/>
      <c r="D49" s="26">
        <v>320000</v>
      </c>
      <c r="E49" s="27"/>
      <c r="F49" s="20"/>
      <c r="G49" s="27"/>
      <c r="H49" s="21" t="s">
        <v>61</v>
      </c>
    </row>
    <row r="50" spans="2:8" ht="21" customHeight="1">
      <c r="B50" s="14">
        <v>45192</v>
      </c>
      <c r="C50" s="15" t="s">
        <v>62</v>
      </c>
      <c r="D50" s="2">
        <v>2200000</v>
      </c>
      <c r="E50" s="6">
        <f t="shared" ref="E50" si="21">D50+D51</f>
        <v>2420000</v>
      </c>
      <c r="F50" s="16">
        <v>45230</v>
      </c>
      <c r="G50" s="6">
        <v>2420000</v>
      </c>
      <c r="H50" s="17" t="s">
        <v>20</v>
      </c>
    </row>
    <row r="51" spans="2:8" ht="21" customHeight="1">
      <c r="B51" s="18"/>
      <c r="C51" s="19"/>
      <c r="D51" s="26">
        <v>220000</v>
      </c>
      <c r="E51" s="27"/>
      <c r="F51" s="20"/>
      <c r="G51" s="27"/>
      <c r="H51" s="21" t="s">
        <v>63</v>
      </c>
    </row>
    <row r="52" spans="2:8" ht="21" customHeight="1">
      <c r="B52" s="14">
        <v>45193</v>
      </c>
      <c r="C52" s="15" t="s">
        <v>64</v>
      </c>
      <c r="D52" s="2">
        <v>133000</v>
      </c>
      <c r="E52" s="6">
        <f t="shared" ref="E52" si="22">D52+D53</f>
        <v>146300</v>
      </c>
      <c r="F52" s="16">
        <v>45230</v>
      </c>
      <c r="G52" s="6">
        <v>146300</v>
      </c>
      <c r="H52" s="17" t="s">
        <v>14</v>
      </c>
    </row>
    <row r="53" spans="2:8" ht="21" customHeight="1">
      <c r="B53" s="18"/>
      <c r="C53" s="19"/>
      <c r="D53" s="26">
        <v>13300</v>
      </c>
      <c r="E53" s="27"/>
      <c r="F53" s="20"/>
      <c r="G53" s="27"/>
      <c r="H53" s="21" t="s">
        <v>65</v>
      </c>
    </row>
    <row r="54" spans="2:8" ht="21" customHeight="1">
      <c r="B54" s="14">
        <v>45194</v>
      </c>
      <c r="C54" s="15" t="s">
        <v>66</v>
      </c>
      <c r="D54" s="2">
        <v>100000</v>
      </c>
      <c r="E54" s="6">
        <f t="shared" ref="E54" si="23">D54+D55</f>
        <v>110000</v>
      </c>
      <c r="F54" s="16">
        <v>45230</v>
      </c>
      <c r="G54" s="6">
        <v>110000</v>
      </c>
      <c r="H54" s="17" t="s">
        <v>23</v>
      </c>
    </row>
    <row r="55" spans="2:8" ht="21" customHeight="1">
      <c r="B55" s="18"/>
      <c r="C55" s="19"/>
      <c r="D55" s="26">
        <v>10000</v>
      </c>
      <c r="E55" s="27"/>
      <c r="F55" s="20"/>
      <c r="G55" s="27"/>
      <c r="H55" s="21" t="s">
        <v>67</v>
      </c>
    </row>
    <row r="56" spans="2:8" ht="21" customHeight="1">
      <c r="B56" s="14">
        <v>45195</v>
      </c>
      <c r="C56" s="15" t="s">
        <v>68</v>
      </c>
      <c r="D56" s="2">
        <v>1700000</v>
      </c>
      <c r="E56" s="6">
        <f t="shared" ref="E56" si="24">D56+D57</f>
        <v>1870000</v>
      </c>
      <c r="F56" s="16">
        <v>45230</v>
      </c>
      <c r="G56" s="6">
        <v>1870000</v>
      </c>
      <c r="H56" s="17" t="s">
        <v>20</v>
      </c>
    </row>
    <row r="57" spans="2:8" ht="21" customHeight="1">
      <c r="B57" s="18"/>
      <c r="C57" s="19"/>
      <c r="D57" s="26">
        <v>170000</v>
      </c>
      <c r="E57" s="27"/>
      <c r="F57" s="20"/>
      <c r="G57" s="27"/>
      <c r="H57" s="21" t="s">
        <v>69</v>
      </c>
    </row>
    <row r="58" spans="2:8" ht="21" customHeight="1">
      <c r="B58" s="14">
        <v>45196</v>
      </c>
      <c r="C58" s="15" t="s">
        <v>70</v>
      </c>
      <c r="D58" s="2">
        <v>200000</v>
      </c>
      <c r="E58" s="6">
        <f t="shared" ref="E58" si="25">D58+D59</f>
        <v>220000</v>
      </c>
      <c r="F58" s="16">
        <v>45230</v>
      </c>
      <c r="G58" s="6">
        <v>220000</v>
      </c>
      <c r="H58" s="17" t="s">
        <v>14</v>
      </c>
    </row>
    <row r="59" spans="2:8" ht="21" customHeight="1">
      <c r="B59" s="18"/>
      <c r="C59" s="19"/>
      <c r="D59" s="26">
        <v>20000</v>
      </c>
      <c r="E59" s="27"/>
      <c r="F59" s="20"/>
      <c r="G59" s="27"/>
      <c r="H59" s="21" t="s">
        <v>71</v>
      </c>
    </row>
    <row r="60" spans="2:8" ht="21" customHeight="1">
      <c r="B60" s="14">
        <v>45197</v>
      </c>
      <c r="C60" s="15" t="s">
        <v>72</v>
      </c>
      <c r="D60" s="2">
        <v>167000</v>
      </c>
      <c r="E60" s="6">
        <f t="shared" ref="E60" si="26">D60+D61</f>
        <v>183700</v>
      </c>
      <c r="F60" s="16">
        <v>45230</v>
      </c>
      <c r="G60" s="6">
        <v>183700</v>
      </c>
      <c r="H60" s="17" t="s">
        <v>20</v>
      </c>
    </row>
    <row r="61" spans="2:8" ht="21" customHeight="1">
      <c r="B61" s="18"/>
      <c r="C61" s="19"/>
      <c r="D61" s="26">
        <v>16700</v>
      </c>
      <c r="E61" s="27"/>
      <c r="F61" s="20"/>
      <c r="G61" s="27"/>
      <c r="H61" s="21" t="s">
        <v>73</v>
      </c>
    </row>
    <row r="62" spans="2:8" ht="21" customHeight="1">
      <c r="B62" s="14">
        <v>45198</v>
      </c>
      <c r="C62" s="15" t="s">
        <v>74</v>
      </c>
      <c r="D62" s="2">
        <v>660800</v>
      </c>
      <c r="E62" s="6">
        <f t="shared" ref="E62" si="27">D62+D63</f>
        <v>726880</v>
      </c>
      <c r="F62" s="16">
        <v>45230</v>
      </c>
      <c r="G62" s="6">
        <v>726880</v>
      </c>
      <c r="H62" s="17" t="s">
        <v>20</v>
      </c>
    </row>
    <row r="63" spans="2:8" ht="21" customHeight="1">
      <c r="B63" s="18"/>
      <c r="C63" s="19"/>
      <c r="D63" s="26">
        <v>66080</v>
      </c>
      <c r="E63" s="27"/>
      <c r="F63" s="20"/>
      <c r="G63" s="27"/>
      <c r="H63" s="21" t="s">
        <v>75</v>
      </c>
    </row>
    <row r="64" spans="2:8" ht="21" customHeight="1">
      <c r="B64" s="14">
        <v>45199</v>
      </c>
      <c r="C64" s="15" t="s">
        <v>76</v>
      </c>
      <c r="D64" s="2">
        <v>3334200</v>
      </c>
      <c r="E64" s="6">
        <f t="shared" ref="E64" si="28">D64+D65</f>
        <v>3667620</v>
      </c>
      <c r="F64" s="16">
        <v>45230</v>
      </c>
      <c r="G64" s="6">
        <v>3667620</v>
      </c>
      <c r="H64" s="17" t="s">
        <v>20</v>
      </c>
    </row>
    <row r="65" spans="2:8" ht="21" customHeight="1">
      <c r="B65" s="18"/>
      <c r="C65" s="19"/>
      <c r="D65" s="26">
        <v>333420</v>
      </c>
      <c r="E65" s="27"/>
      <c r="F65" s="20"/>
      <c r="G65" s="27"/>
      <c r="H65" s="21" t="s">
        <v>77</v>
      </c>
    </row>
    <row r="66" spans="2:8" ht="21" customHeight="1">
      <c r="B66" s="14">
        <v>45170</v>
      </c>
      <c r="C66" s="15" t="s">
        <v>78</v>
      </c>
      <c r="D66" s="2">
        <v>405000</v>
      </c>
      <c r="E66" s="6">
        <f t="shared" ref="E66" si="29">D66+D67</f>
        <v>445500</v>
      </c>
      <c r="F66" s="16">
        <v>45214</v>
      </c>
      <c r="G66" s="6">
        <v>445500</v>
      </c>
      <c r="H66" s="17" t="s">
        <v>14</v>
      </c>
    </row>
    <row r="67" spans="2:8" ht="21" customHeight="1">
      <c r="B67" s="18"/>
      <c r="C67" s="19"/>
      <c r="D67" s="26">
        <v>40500</v>
      </c>
      <c r="E67" s="27"/>
      <c r="F67" s="20"/>
      <c r="G67" s="27"/>
      <c r="H67" s="21" t="s">
        <v>79</v>
      </c>
    </row>
    <row r="68" spans="2:8" ht="21" customHeight="1">
      <c r="B68" s="14">
        <v>45171</v>
      </c>
      <c r="C68" s="15" t="s">
        <v>80</v>
      </c>
      <c r="D68" s="2">
        <v>4770000</v>
      </c>
      <c r="E68" s="6">
        <f t="shared" ref="E68" si="30">D68+D69</f>
        <v>5247000</v>
      </c>
      <c r="F68" s="16">
        <v>45214</v>
      </c>
      <c r="G68" s="6">
        <v>5247000</v>
      </c>
      <c r="H68" s="17" t="s">
        <v>20</v>
      </c>
    </row>
    <row r="69" spans="2:8" ht="21" customHeight="1">
      <c r="B69" s="18"/>
      <c r="C69" s="19"/>
      <c r="D69" s="26">
        <v>477000</v>
      </c>
      <c r="E69" s="27"/>
      <c r="F69" s="20"/>
      <c r="G69" s="27"/>
      <c r="H69" s="21" t="s">
        <v>81</v>
      </c>
    </row>
    <row r="70" spans="2:8" ht="21" customHeight="1">
      <c r="B70" s="14">
        <v>45172</v>
      </c>
      <c r="C70" s="15" t="s">
        <v>82</v>
      </c>
      <c r="D70" s="2">
        <v>345000</v>
      </c>
      <c r="E70" s="6">
        <f t="shared" ref="E70" si="31">D70+D71</f>
        <v>379500</v>
      </c>
      <c r="F70" s="16">
        <v>45214</v>
      </c>
      <c r="G70" s="6">
        <v>379500</v>
      </c>
      <c r="H70" s="17" t="s">
        <v>20</v>
      </c>
    </row>
    <row r="71" spans="2:8" ht="21" customHeight="1">
      <c r="B71" s="18"/>
      <c r="C71" s="19"/>
      <c r="D71" s="26">
        <v>34500</v>
      </c>
      <c r="E71" s="27"/>
      <c r="F71" s="20"/>
      <c r="G71" s="27"/>
      <c r="H71" s="21" t="s">
        <v>83</v>
      </c>
    </row>
    <row r="72" spans="2:8" ht="21" customHeight="1">
      <c r="B72" s="14">
        <v>45173</v>
      </c>
      <c r="C72" s="15" t="s">
        <v>84</v>
      </c>
      <c r="D72" s="2">
        <v>190000</v>
      </c>
      <c r="E72" s="6">
        <f t="shared" ref="E72" si="32">D72+D73</f>
        <v>209000</v>
      </c>
      <c r="F72" s="16">
        <v>45214</v>
      </c>
      <c r="G72" s="6">
        <v>209000</v>
      </c>
      <c r="H72" s="17" t="s">
        <v>20</v>
      </c>
    </row>
    <row r="73" spans="2:8" ht="21" customHeight="1">
      <c r="B73" s="18"/>
      <c r="C73" s="19"/>
      <c r="D73" s="26">
        <v>19000</v>
      </c>
      <c r="E73" s="27"/>
      <c r="F73" s="20"/>
      <c r="G73" s="27"/>
      <c r="H73" s="21" t="s">
        <v>85</v>
      </c>
    </row>
    <row r="74" spans="2:8" ht="21" customHeight="1">
      <c r="B74" s="14">
        <v>45174</v>
      </c>
      <c r="C74" s="15" t="s">
        <v>86</v>
      </c>
      <c r="D74" s="2">
        <v>380000</v>
      </c>
      <c r="E74" s="6">
        <f t="shared" ref="E74" si="33">D74+D75</f>
        <v>418000</v>
      </c>
      <c r="F74" s="16">
        <v>45214</v>
      </c>
      <c r="G74" s="6">
        <v>418000</v>
      </c>
      <c r="H74" s="17" t="s">
        <v>20</v>
      </c>
    </row>
    <row r="75" spans="2:8" ht="21" customHeight="1">
      <c r="B75" s="18"/>
      <c r="C75" s="19"/>
      <c r="D75" s="26">
        <v>38000</v>
      </c>
      <c r="E75" s="27"/>
      <c r="F75" s="20"/>
      <c r="G75" s="27"/>
      <c r="H75" s="21" t="s">
        <v>87</v>
      </c>
    </row>
    <row r="76" spans="2:8" ht="21" customHeight="1">
      <c r="B76" s="14">
        <v>45175</v>
      </c>
      <c r="C76" s="15" t="s">
        <v>88</v>
      </c>
      <c r="D76" s="2">
        <v>90000</v>
      </c>
      <c r="E76" s="6">
        <f t="shared" ref="E76" si="34">D76+D77</f>
        <v>99000</v>
      </c>
      <c r="F76" s="16">
        <v>45214</v>
      </c>
      <c r="G76" s="6">
        <v>99000</v>
      </c>
      <c r="H76" s="17" t="s">
        <v>23</v>
      </c>
    </row>
    <row r="77" spans="2:8" ht="21" customHeight="1">
      <c r="B77" s="18"/>
      <c r="C77" s="19"/>
      <c r="D77" s="26">
        <v>9000</v>
      </c>
      <c r="E77" s="27"/>
      <c r="F77" s="20"/>
      <c r="G77" s="27"/>
      <c r="H77" s="21" t="s">
        <v>89</v>
      </c>
    </row>
    <row r="78" spans="2:8" ht="21" customHeight="1">
      <c r="B78" s="14">
        <v>45176</v>
      </c>
      <c r="C78" s="15" t="s">
        <v>90</v>
      </c>
      <c r="D78" s="2">
        <v>1430000</v>
      </c>
      <c r="E78" s="6">
        <f t="shared" ref="E78" si="35">D78+D79</f>
        <v>1573000</v>
      </c>
      <c r="F78" s="16">
        <v>45214</v>
      </c>
      <c r="G78" s="6">
        <v>1573000</v>
      </c>
      <c r="H78" s="17" t="s">
        <v>14</v>
      </c>
    </row>
    <row r="79" spans="2:8" ht="21" customHeight="1">
      <c r="B79" s="18"/>
      <c r="C79" s="19"/>
      <c r="D79" s="26">
        <v>143000</v>
      </c>
      <c r="E79" s="27"/>
      <c r="F79" s="20"/>
      <c r="G79" s="27"/>
      <c r="H79" s="21" t="s">
        <v>91</v>
      </c>
    </row>
    <row r="80" spans="2:8" ht="21" customHeight="1">
      <c r="B80" s="14">
        <v>45177</v>
      </c>
      <c r="C80" s="15" t="s">
        <v>92</v>
      </c>
      <c r="D80" s="2">
        <v>2650000</v>
      </c>
      <c r="E80" s="6">
        <f t="shared" ref="E80" si="36">D80+D81</f>
        <v>2915000</v>
      </c>
      <c r="F80" s="16">
        <v>45214</v>
      </c>
      <c r="G80" s="6">
        <v>2915000</v>
      </c>
      <c r="H80" s="17" t="s">
        <v>26</v>
      </c>
    </row>
    <row r="81" spans="2:8" ht="21" customHeight="1">
      <c r="B81" s="18"/>
      <c r="C81" s="19"/>
      <c r="D81" s="26">
        <v>265000</v>
      </c>
      <c r="E81" s="27"/>
      <c r="F81" s="20"/>
      <c r="G81" s="27"/>
      <c r="H81" s="21" t="s">
        <v>93</v>
      </c>
    </row>
    <row r="82" spans="2:8" ht="21" customHeight="1">
      <c r="B82" s="14">
        <v>45178</v>
      </c>
      <c r="C82" s="15" t="s">
        <v>94</v>
      </c>
      <c r="D82" s="2">
        <v>200000</v>
      </c>
      <c r="E82" s="6">
        <f t="shared" ref="E82" si="37">D82+D83</f>
        <v>220000</v>
      </c>
      <c r="F82" s="16">
        <v>45214</v>
      </c>
      <c r="G82" s="6">
        <v>220000</v>
      </c>
      <c r="H82" s="17" t="s">
        <v>95</v>
      </c>
    </row>
    <row r="83" spans="2:8" ht="21" customHeight="1">
      <c r="B83" s="18"/>
      <c r="C83" s="19"/>
      <c r="D83" s="26">
        <v>20000</v>
      </c>
      <c r="E83" s="27"/>
      <c r="F83" s="20"/>
      <c r="G83" s="27"/>
      <c r="H83" s="21" t="s">
        <v>96</v>
      </c>
    </row>
    <row r="84" spans="2:8" ht="21" customHeight="1">
      <c r="B84" s="14">
        <v>45179</v>
      </c>
      <c r="C84" s="15" t="s">
        <v>97</v>
      </c>
      <c r="D84" s="2">
        <v>550000</v>
      </c>
      <c r="E84" s="6">
        <f t="shared" ref="E84" si="38">D84+D85</f>
        <v>605000</v>
      </c>
      <c r="F84" s="16">
        <v>45214</v>
      </c>
      <c r="G84" s="6">
        <v>605000</v>
      </c>
      <c r="H84" s="17" t="s">
        <v>98</v>
      </c>
    </row>
    <row r="85" spans="2:8" ht="21" customHeight="1">
      <c r="B85" s="18"/>
      <c r="C85" s="19"/>
      <c r="D85" s="26">
        <v>55000</v>
      </c>
      <c r="E85" s="27"/>
      <c r="F85" s="20"/>
      <c r="G85" s="27"/>
      <c r="H85" s="21" t="s">
        <v>99</v>
      </c>
    </row>
    <row r="86" spans="2:8" ht="21" customHeight="1">
      <c r="B86" s="14">
        <v>45180</v>
      </c>
      <c r="C86" s="15" t="s">
        <v>100</v>
      </c>
      <c r="D86" s="2">
        <v>367500</v>
      </c>
      <c r="E86" s="6">
        <f t="shared" ref="E86" si="39">D86+D87</f>
        <v>404250</v>
      </c>
      <c r="F86" s="16">
        <v>45214</v>
      </c>
      <c r="G86" s="6">
        <v>404250</v>
      </c>
      <c r="H86" s="17" t="s">
        <v>20</v>
      </c>
    </row>
    <row r="87" spans="2:8" ht="21" customHeight="1">
      <c r="B87" s="18"/>
      <c r="C87" s="19"/>
      <c r="D87" s="26">
        <v>36750</v>
      </c>
      <c r="E87" s="27"/>
      <c r="F87" s="20"/>
      <c r="G87" s="27"/>
      <c r="H87" s="21" t="s">
        <v>101</v>
      </c>
    </row>
    <row r="88" spans="2:8" ht="21" customHeight="1">
      <c r="B88" s="14">
        <v>45181</v>
      </c>
      <c r="C88" s="15" t="s">
        <v>102</v>
      </c>
      <c r="D88" s="2">
        <v>325000</v>
      </c>
      <c r="E88" s="6">
        <f t="shared" ref="E88" si="40">D88+D89</f>
        <v>357500</v>
      </c>
      <c r="F88" s="16">
        <v>45214</v>
      </c>
      <c r="G88" s="6">
        <v>357500</v>
      </c>
      <c r="H88" s="17" t="s">
        <v>26</v>
      </c>
    </row>
    <row r="89" spans="2:8" ht="21" customHeight="1">
      <c r="B89" s="18"/>
      <c r="C89" s="19"/>
      <c r="D89" s="26">
        <v>32500</v>
      </c>
      <c r="E89" s="27"/>
      <c r="F89" s="20"/>
      <c r="G89" s="27"/>
      <c r="H89" s="21" t="s">
        <v>103</v>
      </c>
    </row>
    <row r="90" spans="2:8" ht="21" customHeight="1">
      <c r="B90" s="14">
        <v>45182</v>
      </c>
      <c r="C90" s="15" t="s">
        <v>104</v>
      </c>
      <c r="D90" s="2">
        <v>1704500</v>
      </c>
      <c r="E90" s="6">
        <f t="shared" ref="E90" si="41">D90+D91</f>
        <v>1874950</v>
      </c>
      <c r="F90" s="16">
        <v>45214</v>
      </c>
      <c r="G90" s="6">
        <v>1874950</v>
      </c>
      <c r="H90" s="17" t="s">
        <v>14</v>
      </c>
    </row>
    <row r="91" spans="2:8" ht="21" customHeight="1">
      <c r="B91" s="18"/>
      <c r="C91" s="19"/>
      <c r="D91" s="26">
        <v>170450</v>
      </c>
      <c r="E91" s="27"/>
      <c r="F91" s="20"/>
      <c r="G91" s="27"/>
      <c r="H91" s="21" t="s">
        <v>105</v>
      </c>
    </row>
    <row r="92" spans="2:8" ht="21" customHeight="1">
      <c r="B92" s="14">
        <v>45183</v>
      </c>
      <c r="C92" s="15" t="s">
        <v>106</v>
      </c>
      <c r="D92" s="2">
        <v>230000</v>
      </c>
      <c r="E92" s="6">
        <f t="shared" ref="E92" si="42">D92+D93</f>
        <v>253000</v>
      </c>
      <c r="F92" s="16">
        <v>45214</v>
      </c>
      <c r="G92" s="6">
        <v>253000</v>
      </c>
      <c r="H92" s="17" t="s">
        <v>95</v>
      </c>
    </row>
    <row r="93" spans="2:8" ht="21" customHeight="1">
      <c r="B93" s="18"/>
      <c r="C93" s="19"/>
      <c r="D93" s="26">
        <v>23000</v>
      </c>
      <c r="E93" s="27"/>
      <c r="F93" s="20"/>
      <c r="G93" s="27"/>
      <c r="H93" s="21" t="s">
        <v>107</v>
      </c>
    </row>
    <row r="94" spans="2:8" ht="21" customHeight="1">
      <c r="B94" s="14">
        <v>45184</v>
      </c>
      <c r="C94" s="15" t="s">
        <v>108</v>
      </c>
      <c r="D94" s="2">
        <v>700000</v>
      </c>
      <c r="E94" s="6">
        <f t="shared" ref="E94" si="43">D94+D95</f>
        <v>770000</v>
      </c>
      <c r="F94" s="16">
        <v>45214</v>
      </c>
      <c r="G94" s="6">
        <v>770000</v>
      </c>
      <c r="H94" s="17" t="s">
        <v>23</v>
      </c>
    </row>
    <row r="95" spans="2:8" ht="21" customHeight="1">
      <c r="B95" s="18"/>
      <c r="C95" s="19"/>
      <c r="D95" s="26">
        <v>70000</v>
      </c>
      <c r="E95" s="27"/>
      <c r="F95" s="20"/>
      <c r="G95" s="27"/>
      <c r="H95" s="21" t="s">
        <v>109</v>
      </c>
    </row>
    <row r="96" spans="2:8" ht="21" customHeight="1">
      <c r="B96" s="14">
        <v>45185</v>
      </c>
      <c r="C96" s="15" t="s">
        <v>110</v>
      </c>
      <c r="D96" s="2">
        <v>2126400</v>
      </c>
      <c r="E96" s="6">
        <f t="shared" ref="E96" si="44">D96+D97</f>
        <v>2339040</v>
      </c>
      <c r="F96" s="16">
        <v>45230</v>
      </c>
      <c r="G96" s="6">
        <v>2339040</v>
      </c>
      <c r="H96" s="17" t="s">
        <v>14</v>
      </c>
    </row>
    <row r="97" spans="2:8" ht="21" customHeight="1">
      <c r="B97" s="18"/>
      <c r="C97" s="19"/>
      <c r="D97" s="26">
        <v>212640</v>
      </c>
      <c r="E97" s="27"/>
      <c r="F97" s="20"/>
      <c r="G97" s="27"/>
      <c r="H97" s="21" t="s">
        <v>111</v>
      </c>
    </row>
    <row r="98" spans="2:8" ht="21" customHeight="1">
      <c r="B98" s="14">
        <v>45186</v>
      </c>
      <c r="C98" s="15" t="s">
        <v>112</v>
      </c>
      <c r="D98" s="2">
        <v>150000</v>
      </c>
      <c r="E98" s="6">
        <f t="shared" ref="E98" si="45">D98+D99</f>
        <v>165000</v>
      </c>
      <c r="F98" s="16">
        <v>45230</v>
      </c>
      <c r="G98" s="6">
        <v>165000</v>
      </c>
      <c r="H98" s="17" t="s">
        <v>113</v>
      </c>
    </row>
    <row r="99" spans="2:8" ht="21" customHeight="1">
      <c r="B99" s="18"/>
      <c r="C99" s="19"/>
      <c r="D99" s="26">
        <v>15000</v>
      </c>
      <c r="E99" s="27"/>
      <c r="F99" s="20"/>
      <c r="G99" s="27"/>
      <c r="H99" s="21" t="s">
        <v>114</v>
      </c>
    </row>
    <row r="100" spans="2:8" ht="21" customHeight="1">
      <c r="B100" s="14">
        <v>45187</v>
      </c>
      <c r="C100" s="15" t="s">
        <v>115</v>
      </c>
      <c r="D100" s="2">
        <v>225000</v>
      </c>
      <c r="E100" s="6">
        <f t="shared" ref="E100" si="46">D100+D101</f>
        <v>247500</v>
      </c>
      <c r="F100" s="16">
        <v>45230</v>
      </c>
      <c r="G100" s="6">
        <v>247500</v>
      </c>
      <c r="H100" s="17" t="s">
        <v>23</v>
      </c>
    </row>
    <row r="101" spans="2:8" ht="21" customHeight="1">
      <c r="B101" s="18"/>
      <c r="C101" s="19"/>
      <c r="D101" s="26">
        <v>22500</v>
      </c>
      <c r="E101" s="27"/>
      <c r="F101" s="20"/>
      <c r="G101" s="27"/>
      <c r="H101" s="21" t="s">
        <v>116</v>
      </c>
    </row>
    <row r="102" spans="2:8" ht="21" customHeight="1">
      <c r="B102" s="14">
        <v>45188</v>
      </c>
      <c r="C102" s="15" t="s">
        <v>117</v>
      </c>
      <c r="D102" s="2">
        <v>1030000</v>
      </c>
      <c r="E102" s="6">
        <f t="shared" ref="E102" si="47">D102+D103</f>
        <v>1133000</v>
      </c>
      <c r="F102" s="16">
        <v>45230</v>
      </c>
      <c r="G102" s="6">
        <v>1133000</v>
      </c>
      <c r="H102" s="17" t="s">
        <v>20</v>
      </c>
    </row>
    <row r="103" spans="2:8" ht="21" customHeight="1">
      <c r="B103" s="18"/>
      <c r="C103" s="19"/>
      <c r="D103" s="26">
        <v>103000</v>
      </c>
      <c r="E103" s="27"/>
      <c r="F103" s="20"/>
      <c r="G103" s="27"/>
      <c r="H103" s="21" t="s">
        <v>118</v>
      </c>
    </row>
    <row r="104" spans="2:8" ht="21" customHeight="1">
      <c r="B104" s="14">
        <v>45189</v>
      </c>
      <c r="C104" s="15" t="s">
        <v>119</v>
      </c>
      <c r="D104" s="2">
        <v>338000</v>
      </c>
      <c r="E104" s="6">
        <f t="shared" ref="E104" si="48">D104+D105</f>
        <v>371800</v>
      </c>
      <c r="F104" s="16">
        <v>45230</v>
      </c>
      <c r="G104" s="6">
        <v>371800</v>
      </c>
      <c r="H104" s="17" t="s">
        <v>20</v>
      </c>
    </row>
    <row r="105" spans="2:8" ht="21" customHeight="1">
      <c r="B105" s="18"/>
      <c r="C105" s="19"/>
      <c r="D105" s="26">
        <v>33800</v>
      </c>
      <c r="E105" s="27"/>
      <c r="F105" s="20"/>
      <c r="G105" s="27"/>
      <c r="H105" s="21" t="s">
        <v>120</v>
      </c>
    </row>
    <row r="106" spans="2:8" ht="21" customHeight="1">
      <c r="B106" s="14">
        <v>45190</v>
      </c>
      <c r="C106" s="15" t="s">
        <v>121</v>
      </c>
      <c r="D106" s="2">
        <v>750000</v>
      </c>
      <c r="E106" s="6">
        <f t="shared" ref="E106" si="49">D106+D107</f>
        <v>825000</v>
      </c>
      <c r="F106" s="16">
        <v>45230</v>
      </c>
      <c r="G106" s="6">
        <v>825000</v>
      </c>
      <c r="H106" s="17" t="s">
        <v>23</v>
      </c>
    </row>
    <row r="107" spans="2:8" ht="21" customHeight="1">
      <c r="B107" s="18"/>
      <c r="C107" s="19"/>
      <c r="D107" s="26">
        <v>75000</v>
      </c>
      <c r="E107" s="27"/>
      <c r="F107" s="20"/>
      <c r="G107" s="27"/>
      <c r="H107" s="21" t="s">
        <v>122</v>
      </c>
    </row>
    <row r="108" spans="2:8" ht="21" customHeight="1">
      <c r="B108" s="14">
        <v>45191</v>
      </c>
      <c r="C108" s="15" t="s">
        <v>123</v>
      </c>
      <c r="D108" s="2">
        <v>700000</v>
      </c>
      <c r="E108" s="6">
        <f t="shared" ref="E108" si="50">D108+D109</f>
        <v>770000</v>
      </c>
      <c r="F108" s="16">
        <v>45230</v>
      </c>
      <c r="G108" s="6">
        <v>770000</v>
      </c>
      <c r="H108" s="17" t="s">
        <v>113</v>
      </c>
    </row>
    <row r="109" spans="2:8" ht="21" customHeight="1">
      <c r="B109" s="18"/>
      <c r="C109" s="19"/>
      <c r="D109" s="26">
        <v>70000</v>
      </c>
      <c r="E109" s="27"/>
      <c r="F109" s="20"/>
      <c r="G109" s="27"/>
      <c r="H109" s="21" t="s">
        <v>124</v>
      </c>
    </row>
    <row r="110" spans="2:8" ht="21" customHeight="1">
      <c r="B110" s="14">
        <v>45192</v>
      </c>
      <c r="C110" s="15" t="s">
        <v>125</v>
      </c>
      <c r="D110" s="2">
        <v>100000</v>
      </c>
      <c r="E110" s="6">
        <f t="shared" ref="E110" si="51">D110+D111</f>
        <v>110000</v>
      </c>
      <c r="F110" s="16">
        <v>45230</v>
      </c>
      <c r="G110" s="6">
        <v>110000</v>
      </c>
      <c r="H110" s="17" t="s">
        <v>126</v>
      </c>
    </row>
    <row r="111" spans="2:8" ht="21" customHeight="1">
      <c r="B111" s="18"/>
      <c r="C111" s="19"/>
      <c r="D111" s="26">
        <v>10000</v>
      </c>
      <c r="E111" s="27"/>
      <c r="F111" s="20"/>
      <c r="G111" s="27"/>
      <c r="H111" s="21" t="s">
        <v>127</v>
      </c>
    </row>
    <row r="112" spans="2:8" ht="21" customHeight="1">
      <c r="B112" s="14">
        <v>45193</v>
      </c>
      <c r="C112" s="15" t="s">
        <v>128</v>
      </c>
      <c r="D112" s="2">
        <v>415372</v>
      </c>
      <c r="E112" s="6">
        <f t="shared" ref="E112" si="52">D112+D113</f>
        <v>456909</v>
      </c>
      <c r="F112" s="16">
        <v>45230</v>
      </c>
      <c r="G112" s="6">
        <v>456909</v>
      </c>
      <c r="H112" s="17" t="s">
        <v>23</v>
      </c>
    </row>
    <row r="113" spans="2:8" ht="21" customHeight="1">
      <c r="B113" s="18"/>
      <c r="C113" s="19"/>
      <c r="D113" s="26">
        <v>41537</v>
      </c>
      <c r="E113" s="27"/>
      <c r="F113" s="20"/>
      <c r="G113" s="27"/>
      <c r="H113" s="21" t="s">
        <v>129</v>
      </c>
    </row>
    <row r="114" spans="2:8" ht="21" customHeight="1">
      <c r="B114" s="14">
        <v>45194</v>
      </c>
      <c r="C114" s="15" t="s">
        <v>130</v>
      </c>
      <c r="D114" s="2">
        <v>1400000</v>
      </c>
      <c r="E114" s="6">
        <f t="shared" ref="E114" si="53">D114+D115</f>
        <v>1540000</v>
      </c>
      <c r="F114" s="16">
        <v>45230</v>
      </c>
      <c r="G114" s="6">
        <v>1540000</v>
      </c>
      <c r="H114" s="17" t="s">
        <v>113</v>
      </c>
    </row>
    <row r="115" spans="2:8" ht="21" customHeight="1">
      <c r="B115" s="18"/>
      <c r="C115" s="19"/>
      <c r="D115" s="26">
        <v>140000</v>
      </c>
      <c r="E115" s="27"/>
      <c r="F115" s="20"/>
      <c r="G115" s="27"/>
      <c r="H115" s="21" t="s">
        <v>131</v>
      </c>
    </row>
    <row r="116" spans="2:8" ht="21" customHeight="1">
      <c r="B116" s="14">
        <v>45195</v>
      </c>
      <c r="C116" s="15" t="s">
        <v>132</v>
      </c>
      <c r="D116" s="2">
        <v>10000000</v>
      </c>
      <c r="E116" s="6">
        <f t="shared" ref="E116" si="54">D116+D117</f>
        <v>11000000</v>
      </c>
      <c r="F116" s="16">
        <v>45230</v>
      </c>
      <c r="G116" s="6">
        <v>11000000</v>
      </c>
      <c r="H116" s="17" t="s">
        <v>23</v>
      </c>
    </row>
    <row r="117" spans="2:8" ht="21" customHeight="1">
      <c r="B117" s="18"/>
      <c r="C117" s="19"/>
      <c r="D117" s="26">
        <v>1000000</v>
      </c>
      <c r="E117" s="27"/>
      <c r="F117" s="20"/>
      <c r="G117" s="27"/>
      <c r="H117" s="21" t="s">
        <v>133</v>
      </c>
    </row>
    <row r="118" spans="2:8" ht="21" customHeight="1">
      <c r="B118" s="14">
        <v>45196</v>
      </c>
      <c r="C118" s="15" t="s">
        <v>134</v>
      </c>
      <c r="D118" s="2">
        <v>1400000</v>
      </c>
      <c r="E118" s="6">
        <f t="shared" ref="E118" si="55">D118+D119</f>
        <v>1540000</v>
      </c>
      <c r="F118" s="16">
        <v>45230</v>
      </c>
      <c r="G118" s="6">
        <v>1540000</v>
      </c>
      <c r="H118" s="17" t="s">
        <v>135</v>
      </c>
    </row>
    <row r="119" spans="2:8" ht="21" customHeight="1">
      <c r="B119" s="18"/>
      <c r="C119" s="19"/>
      <c r="D119" s="26">
        <v>140000</v>
      </c>
      <c r="E119" s="27"/>
      <c r="F119" s="20"/>
      <c r="G119" s="27"/>
      <c r="H119" s="21" t="s">
        <v>136</v>
      </c>
    </row>
    <row r="120" spans="2:8" ht="21" customHeight="1">
      <c r="B120" s="14">
        <v>45197</v>
      </c>
      <c r="C120" s="15" t="s">
        <v>137</v>
      </c>
      <c r="D120" s="2">
        <v>310000</v>
      </c>
      <c r="E120" s="6">
        <f t="shared" ref="E120" si="56">D120+D121</f>
        <v>341000</v>
      </c>
      <c r="F120" s="16">
        <v>45230</v>
      </c>
      <c r="G120" s="6">
        <v>341000</v>
      </c>
      <c r="H120" s="17" t="s">
        <v>26</v>
      </c>
    </row>
    <row r="121" spans="2:8" ht="21" customHeight="1">
      <c r="B121" s="18"/>
      <c r="C121" s="19"/>
      <c r="D121" s="26">
        <v>31000</v>
      </c>
      <c r="E121" s="27"/>
      <c r="F121" s="20"/>
      <c r="G121" s="27"/>
      <c r="H121" s="21" t="s">
        <v>138</v>
      </c>
    </row>
    <row r="122" spans="2:8" ht="21" customHeight="1">
      <c r="B122" s="14">
        <v>45198</v>
      </c>
      <c r="C122" s="15" t="s">
        <v>139</v>
      </c>
      <c r="D122" s="2">
        <v>15000000</v>
      </c>
      <c r="E122" s="6">
        <f t="shared" ref="E122" si="57">D122+D123</f>
        <v>16500000</v>
      </c>
      <c r="F122" s="16">
        <v>45230</v>
      </c>
      <c r="G122" s="6">
        <v>16500000</v>
      </c>
      <c r="H122" s="17" t="s">
        <v>135</v>
      </c>
    </row>
    <row r="123" spans="2:8" ht="21" customHeight="1" thickBot="1">
      <c r="B123" s="22"/>
      <c r="C123" s="23"/>
      <c r="D123" s="28">
        <v>1500000</v>
      </c>
      <c r="E123" s="29"/>
      <c r="F123" s="24"/>
      <c r="G123" s="29"/>
      <c r="H123" s="25" t="s">
        <v>140</v>
      </c>
    </row>
    <row r="124" spans="2:8" ht="14.25" customHeight="1"/>
    <row r="125" spans="2:8" ht="14.25" customHeight="1"/>
    <row r="126" spans="2:8" ht="14.25" customHeight="1"/>
    <row r="127" spans="2:8" ht="14.25" customHeight="1"/>
    <row r="128" spans="2: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</sheetData>
  <mergeCells count="300">
    <mergeCell ref="B120:B121"/>
    <mergeCell ref="C120:C121"/>
    <mergeCell ref="E120:E121"/>
    <mergeCell ref="F120:F121"/>
    <mergeCell ref="G120:G121"/>
    <mergeCell ref="B122:B123"/>
    <mergeCell ref="C122:C123"/>
    <mergeCell ref="E122:E123"/>
    <mergeCell ref="F122:F123"/>
    <mergeCell ref="G122:G123"/>
    <mergeCell ref="B116:B117"/>
    <mergeCell ref="C116:C117"/>
    <mergeCell ref="E116:E117"/>
    <mergeCell ref="F116:F117"/>
    <mergeCell ref="G116:G117"/>
    <mergeCell ref="B118:B119"/>
    <mergeCell ref="C118:C119"/>
    <mergeCell ref="E118:E119"/>
    <mergeCell ref="F118:F119"/>
    <mergeCell ref="G118:G119"/>
    <mergeCell ref="B112:B113"/>
    <mergeCell ref="C112:C113"/>
    <mergeCell ref="E112:E113"/>
    <mergeCell ref="F112:F113"/>
    <mergeCell ref="G112:G113"/>
    <mergeCell ref="B114:B115"/>
    <mergeCell ref="C114:C115"/>
    <mergeCell ref="E114:E115"/>
    <mergeCell ref="F114:F115"/>
    <mergeCell ref="G114:G115"/>
    <mergeCell ref="B108:B109"/>
    <mergeCell ref="C108:C109"/>
    <mergeCell ref="E108:E109"/>
    <mergeCell ref="F108:F109"/>
    <mergeCell ref="G108:G109"/>
    <mergeCell ref="B110:B111"/>
    <mergeCell ref="C110:C111"/>
    <mergeCell ref="E110:E111"/>
    <mergeCell ref="F110:F111"/>
    <mergeCell ref="G110:G111"/>
    <mergeCell ref="B104:B105"/>
    <mergeCell ref="C104:C105"/>
    <mergeCell ref="E104:E105"/>
    <mergeCell ref="F104:F105"/>
    <mergeCell ref="G104:G105"/>
    <mergeCell ref="B106:B107"/>
    <mergeCell ref="C106:C107"/>
    <mergeCell ref="E106:E107"/>
    <mergeCell ref="F106:F107"/>
    <mergeCell ref="G106:G107"/>
    <mergeCell ref="B100:B101"/>
    <mergeCell ref="C100:C101"/>
    <mergeCell ref="E100:E101"/>
    <mergeCell ref="F100:F101"/>
    <mergeCell ref="G100:G101"/>
    <mergeCell ref="B102:B103"/>
    <mergeCell ref="C102:C103"/>
    <mergeCell ref="E102:E103"/>
    <mergeCell ref="F102:F103"/>
    <mergeCell ref="G102:G103"/>
    <mergeCell ref="B96:B97"/>
    <mergeCell ref="C96:C97"/>
    <mergeCell ref="E96:E97"/>
    <mergeCell ref="F96:F97"/>
    <mergeCell ref="G96:G97"/>
    <mergeCell ref="B98:B99"/>
    <mergeCell ref="C98:C99"/>
    <mergeCell ref="E98:E99"/>
    <mergeCell ref="F98:F99"/>
    <mergeCell ref="G98:G99"/>
    <mergeCell ref="B92:B93"/>
    <mergeCell ref="C92:C93"/>
    <mergeCell ref="E92:E93"/>
    <mergeCell ref="F92:F93"/>
    <mergeCell ref="G92:G93"/>
    <mergeCell ref="B94:B95"/>
    <mergeCell ref="C94:C95"/>
    <mergeCell ref="E94:E95"/>
    <mergeCell ref="F94:F95"/>
    <mergeCell ref="G94:G95"/>
    <mergeCell ref="B88:B89"/>
    <mergeCell ref="C88:C89"/>
    <mergeCell ref="E88:E89"/>
    <mergeCell ref="F88:F89"/>
    <mergeCell ref="G88:G89"/>
    <mergeCell ref="B90:B91"/>
    <mergeCell ref="C90:C91"/>
    <mergeCell ref="E90:E91"/>
    <mergeCell ref="F90:F91"/>
    <mergeCell ref="G90:G91"/>
    <mergeCell ref="B84:B85"/>
    <mergeCell ref="C84:C85"/>
    <mergeCell ref="E84:E85"/>
    <mergeCell ref="F84:F85"/>
    <mergeCell ref="G84:G85"/>
    <mergeCell ref="B86:B87"/>
    <mergeCell ref="C86:C87"/>
    <mergeCell ref="E86:E87"/>
    <mergeCell ref="F86:F87"/>
    <mergeCell ref="G86:G87"/>
    <mergeCell ref="B80:B81"/>
    <mergeCell ref="C80:C81"/>
    <mergeCell ref="E80:E81"/>
    <mergeCell ref="F80:F81"/>
    <mergeCell ref="G80:G81"/>
    <mergeCell ref="B82:B83"/>
    <mergeCell ref="C82:C83"/>
    <mergeCell ref="E82:E83"/>
    <mergeCell ref="F82:F83"/>
    <mergeCell ref="G82:G83"/>
    <mergeCell ref="B76:B77"/>
    <mergeCell ref="C76:C77"/>
    <mergeCell ref="E76:E77"/>
    <mergeCell ref="F76:F77"/>
    <mergeCell ref="G76:G77"/>
    <mergeCell ref="B78:B79"/>
    <mergeCell ref="C78:C79"/>
    <mergeCell ref="E78:E79"/>
    <mergeCell ref="F78:F79"/>
    <mergeCell ref="G78:G79"/>
    <mergeCell ref="B72:B73"/>
    <mergeCell ref="C72:C73"/>
    <mergeCell ref="E72:E73"/>
    <mergeCell ref="F72:F73"/>
    <mergeCell ref="G72:G73"/>
    <mergeCell ref="B74:B75"/>
    <mergeCell ref="C74:C75"/>
    <mergeCell ref="E74:E75"/>
    <mergeCell ref="F74:F75"/>
    <mergeCell ref="G74:G75"/>
    <mergeCell ref="B68:B69"/>
    <mergeCell ref="C68:C69"/>
    <mergeCell ref="E68:E69"/>
    <mergeCell ref="F68:F69"/>
    <mergeCell ref="G68:G69"/>
    <mergeCell ref="B70:B71"/>
    <mergeCell ref="C70:C71"/>
    <mergeCell ref="E70:E71"/>
    <mergeCell ref="F70:F71"/>
    <mergeCell ref="G70:G71"/>
    <mergeCell ref="B64:B65"/>
    <mergeCell ref="C64:C65"/>
    <mergeCell ref="E64:E65"/>
    <mergeCell ref="F64:F65"/>
    <mergeCell ref="G64:G65"/>
    <mergeCell ref="B66:B67"/>
    <mergeCell ref="C66:C67"/>
    <mergeCell ref="E66:E67"/>
    <mergeCell ref="F66:F67"/>
    <mergeCell ref="G66:G67"/>
    <mergeCell ref="B60:B61"/>
    <mergeCell ref="C60:C61"/>
    <mergeCell ref="E60:E61"/>
    <mergeCell ref="F60:F61"/>
    <mergeCell ref="G60:G61"/>
    <mergeCell ref="B62:B63"/>
    <mergeCell ref="C62:C63"/>
    <mergeCell ref="E62:E63"/>
    <mergeCell ref="F62:F63"/>
    <mergeCell ref="G62:G63"/>
    <mergeCell ref="B56:B57"/>
    <mergeCell ref="C56:C57"/>
    <mergeCell ref="E56:E57"/>
    <mergeCell ref="F56:F57"/>
    <mergeCell ref="G56:G57"/>
    <mergeCell ref="B58:B59"/>
    <mergeCell ref="C58:C59"/>
    <mergeCell ref="E58:E59"/>
    <mergeCell ref="F58:F59"/>
    <mergeCell ref="G58:G59"/>
    <mergeCell ref="B52:B53"/>
    <mergeCell ref="C52:C53"/>
    <mergeCell ref="E52:E53"/>
    <mergeCell ref="F52:F53"/>
    <mergeCell ref="G52:G53"/>
    <mergeCell ref="B54:B55"/>
    <mergeCell ref="C54:C55"/>
    <mergeCell ref="E54:E55"/>
    <mergeCell ref="F54:F55"/>
    <mergeCell ref="G54:G55"/>
    <mergeCell ref="B48:B49"/>
    <mergeCell ref="C48:C49"/>
    <mergeCell ref="E48:E49"/>
    <mergeCell ref="F48:F49"/>
    <mergeCell ref="G48:G49"/>
    <mergeCell ref="B50:B51"/>
    <mergeCell ref="C50:C51"/>
    <mergeCell ref="E50:E51"/>
    <mergeCell ref="F50:F51"/>
    <mergeCell ref="G50:G51"/>
    <mergeCell ref="B44:B45"/>
    <mergeCell ref="C44:C45"/>
    <mergeCell ref="E44:E45"/>
    <mergeCell ref="F44:F45"/>
    <mergeCell ref="G44:G45"/>
    <mergeCell ref="B46:B47"/>
    <mergeCell ref="C46:C47"/>
    <mergeCell ref="E46:E47"/>
    <mergeCell ref="F46:F47"/>
    <mergeCell ref="G46:G47"/>
    <mergeCell ref="B40:B41"/>
    <mergeCell ref="C40:C41"/>
    <mergeCell ref="E40:E41"/>
    <mergeCell ref="F40:F41"/>
    <mergeCell ref="G40:G41"/>
    <mergeCell ref="B42:B43"/>
    <mergeCell ref="C42:C43"/>
    <mergeCell ref="E42:E43"/>
    <mergeCell ref="F42:F43"/>
    <mergeCell ref="G42:G43"/>
    <mergeCell ref="B36:B37"/>
    <mergeCell ref="C36:C37"/>
    <mergeCell ref="E36:E37"/>
    <mergeCell ref="F36:F37"/>
    <mergeCell ref="G36:G37"/>
    <mergeCell ref="B38:B39"/>
    <mergeCell ref="C38:C39"/>
    <mergeCell ref="E38:E39"/>
    <mergeCell ref="F38:F39"/>
    <mergeCell ref="G38:G39"/>
    <mergeCell ref="B32:B33"/>
    <mergeCell ref="C32:C33"/>
    <mergeCell ref="E32:E33"/>
    <mergeCell ref="F32:F33"/>
    <mergeCell ref="G32:G33"/>
    <mergeCell ref="B34:B35"/>
    <mergeCell ref="C34:C35"/>
    <mergeCell ref="E34:E35"/>
    <mergeCell ref="F34:F35"/>
    <mergeCell ref="G34:G35"/>
    <mergeCell ref="B28:B29"/>
    <mergeCell ref="C28:C29"/>
    <mergeCell ref="E28:E29"/>
    <mergeCell ref="F28:F29"/>
    <mergeCell ref="G28:G29"/>
    <mergeCell ref="B30:B31"/>
    <mergeCell ref="C30:C31"/>
    <mergeCell ref="E30:E31"/>
    <mergeCell ref="F30:F31"/>
    <mergeCell ref="G30:G31"/>
    <mergeCell ref="B24:B25"/>
    <mergeCell ref="C24:C25"/>
    <mergeCell ref="E24:E25"/>
    <mergeCell ref="F24:F25"/>
    <mergeCell ref="G24:G25"/>
    <mergeCell ref="B26:B27"/>
    <mergeCell ref="C26:C27"/>
    <mergeCell ref="E26:E27"/>
    <mergeCell ref="F26:F27"/>
    <mergeCell ref="G26:G27"/>
    <mergeCell ref="B20:B21"/>
    <mergeCell ref="C20:C21"/>
    <mergeCell ref="E20:E21"/>
    <mergeCell ref="F20:F21"/>
    <mergeCell ref="G20:G21"/>
    <mergeCell ref="B22:B23"/>
    <mergeCell ref="C22:C23"/>
    <mergeCell ref="E22:E23"/>
    <mergeCell ref="F22:F23"/>
    <mergeCell ref="G22:G23"/>
    <mergeCell ref="B16:B17"/>
    <mergeCell ref="C16:C17"/>
    <mergeCell ref="E16:E17"/>
    <mergeCell ref="F16:F17"/>
    <mergeCell ref="G16:G17"/>
    <mergeCell ref="B18:B19"/>
    <mergeCell ref="C18:C19"/>
    <mergeCell ref="E18:E19"/>
    <mergeCell ref="F18:F19"/>
    <mergeCell ref="G18:G19"/>
    <mergeCell ref="B12:B13"/>
    <mergeCell ref="C12:C13"/>
    <mergeCell ref="E12:E13"/>
    <mergeCell ref="F12:F13"/>
    <mergeCell ref="G12:G13"/>
    <mergeCell ref="B14:B15"/>
    <mergeCell ref="C14:C15"/>
    <mergeCell ref="E14:E15"/>
    <mergeCell ref="F14:F15"/>
    <mergeCell ref="G14:G15"/>
    <mergeCell ref="B8:B9"/>
    <mergeCell ref="C8:C9"/>
    <mergeCell ref="E8:E9"/>
    <mergeCell ref="F8:F9"/>
    <mergeCell ref="G8:G9"/>
    <mergeCell ref="B10:B11"/>
    <mergeCell ref="C10:C11"/>
    <mergeCell ref="E10:E11"/>
    <mergeCell ref="F10:F11"/>
    <mergeCell ref="G10:G11"/>
    <mergeCell ref="B4:B5"/>
    <mergeCell ref="C4:C5"/>
    <mergeCell ref="E4:E5"/>
    <mergeCell ref="F4:F5"/>
    <mergeCell ref="G4:G5"/>
    <mergeCell ref="B6:B7"/>
    <mergeCell ref="C6:C7"/>
    <mergeCell ref="E6:E7"/>
    <mergeCell ref="F6:F7"/>
    <mergeCell ref="G6:G7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9월내역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2022-12-26T05:08:01Z</dcterms:created>
  <dcterms:modified xsi:type="dcterms:W3CDTF">2022-12-26T05:09:25Z</dcterms:modified>
</cp:coreProperties>
</file>