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13_ncr:1_{2B8C64F1-7F01-46F6-A6E9-6B9966A6B63C}" xr6:coauthVersionLast="47" xr6:coauthVersionMax="47" xr10:uidLastSave="{00000000-0000-0000-0000-000000000000}"/>
  <bookViews>
    <workbookView xWindow="9615" yWindow="1335" windowWidth="15570" windowHeight="11625" xr2:uid="{585802F0-F0FB-4715-AC5A-6BF8210D80AE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F44" i="1" s="1"/>
  <c r="G4" i="1" l="1"/>
  <c r="G44" i="1" l="1"/>
  <c r="H4" i="1"/>
  <c r="H30" i="1" l="1"/>
  <c r="H18" i="1"/>
  <c r="H6" i="1"/>
  <c r="H41" i="1"/>
  <c r="H7" i="1"/>
  <c r="H19" i="1"/>
  <c r="H31" i="1"/>
  <c r="H36" i="1"/>
  <c r="H37" i="1"/>
  <c r="H38" i="1"/>
  <c r="H39" i="1"/>
  <c r="H8" i="1"/>
  <c r="H20" i="1"/>
  <c r="H32" i="1"/>
  <c r="H21" i="1"/>
  <c r="H33" i="1"/>
  <c r="H10" i="1"/>
  <c r="H24" i="1"/>
  <c r="H25" i="1"/>
  <c r="H26" i="1"/>
  <c r="H27" i="1"/>
  <c r="H17" i="1"/>
  <c r="H9" i="1"/>
  <c r="H22" i="1"/>
  <c r="H34" i="1"/>
  <c r="H12" i="1"/>
  <c r="H14" i="1"/>
  <c r="H5" i="1"/>
  <c r="H23" i="1"/>
  <c r="H11" i="1"/>
  <c r="H35" i="1"/>
  <c r="H13" i="1"/>
  <c r="H15" i="1"/>
  <c r="H28" i="1"/>
  <c r="H29" i="1"/>
  <c r="H16" i="1"/>
  <c r="H40" i="1"/>
</calcChain>
</file>

<file path=xl/sharedStrings.xml><?xml version="1.0" encoding="utf-8"?>
<sst xmlns="http://schemas.openxmlformats.org/spreadsheetml/2006/main" count="88" uniqueCount="55">
  <si>
    <t>1분기 매출 분석</t>
    <phoneticPr fontId="3" type="noConversion"/>
  </si>
  <si>
    <t>제품명</t>
    <phoneticPr fontId="3" type="noConversion"/>
  </si>
  <si>
    <t>사이즈</t>
    <phoneticPr fontId="3" type="noConversion"/>
  </si>
  <si>
    <t>판매가</t>
    <phoneticPr fontId="3" type="noConversion"/>
  </si>
  <si>
    <t>수량</t>
    <phoneticPr fontId="3" type="noConversion"/>
  </si>
  <si>
    <t>판매액</t>
    <phoneticPr fontId="3" type="noConversion"/>
  </si>
  <si>
    <t>영업이익율</t>
    <phoneticPr fontId="3" type="noConversion"/>
  </si>
  <si>
    <t>순이익</t>
    <phoneticPr fontId="3" type="noConversion"/>
  </si>
  <si>
    <t>매출비중</t>
    <phoneticPr fontId="3" type="noConversion"/>
  </si>
  <si>
    <t>AA_003_2</t>
  </si>
  <si>
    <t>L</t>
  </si>
  <si>
    <t>AA_004_2</t>
  </si>
  <si>
    <t>AE_002_2</t>
  </si>
  <si>
    <t>AE_004_2</t>
  </si>
  <si>
    <t>AF_005_4</t>
  </si>
  <si>
    <t>XXXL</t>
  </si>
  <si>
    <t>BA_004_2</t>
  </si>
  <si>
    <t>S</t>
  </si>
  <si>
    <t>BJ_002_2</t>
  </si>
  <si>
    <t>CF_001_1</t>
  </si>
  <si>
    <t>DC_005_4</t>
  </si>
  <si>
    <t>XXL</t>
  </si>
  <si>
    <t>DD_004_6</t>
  </si>
  <si>
    <t>DG_002_1</t>
  </si>
  <si>
    <t>DI_001_1</t>
  </si>
  <si>
    <t>EA_003_2</t>
  </si>
  <si>
    <t>EA_003_3</t>
  </si>
  <si>
    <t>EC_003_5</t>
  </si>
  <si>
    <t>XL</t>
  </si>
  <si>
    <t>EG_003_5</t>
  </si>
  <si>
    <t>EG_004_5</t>
  </si>
  <si>
    <t>FC_004_2</t>
  </si>
  <si>
    <t>FD_004_2</t>
  </si>
  <si>
    <t>FF_002_1</t>
  </si>
  <si>
    <t>FG_005_4</t>
  </si>
  <si>
    <t>FH_003_3</t>
  </si>
  <si>
    <t>FI_001_5</t>
  </si>
  <si>
    <t>GB_002_3</t>
  </si>
  <si>
    <t>GD_003_2</t>
  </si>
  <si>
    <t>GE_005_1</t>
  </si>
  <si>
    <t>GH_001_6</t>
  </si>
  <si>
    <t>GH_002_3</t>
  </si>
  <si>
    <t>HA_004_6</t>
  </si>
  <si>
    <t>HC_005_2</t>
  </si>
  <si>
    <t>HD_002_6</t>
  </si>
  <si>
    <t>HG_001_6</t>
  </si>
  <si>
    <t>HG_003_4</t>
  </si>
  <si>
    <t>HI_001_3</t>
  </si>
  <si>
    <t>HI_004_4</t>
  </si>
  <si>
    <t>HJ_002_1</t>
  </si>
  <si>
    <t>IC_003_1</t>
  </si>
  <si>
    <t>ID_002_6</t>
  </si>
  <si>
    <t>총판매</t>
    <phoneticPr fontId="3" type="noConversion"/>
  </si>
  <si>
    <t>총순이익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</si>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</sst>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₩&quot;#,##0_);[Red]\(&quot;₩&quot;#,##0\)"/>
    <numFmt numFmtId="177" formatCode="0.0%"/>
  </numFmts>
  <fonts count="6" x14ac:knownFonts="1">
    <font>
      <sz val="11"/>
      <color rgb="FF000000"/>
      <name val="맑은 고딕"/>
      <family val="3"/>
      <charset val="129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theme="8" tint="-0.249977111117893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177" fontId="0" fillId="0" borderId="3" xfId="1" applyNumberFormat="1" applyFont="1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77" fontId="0" fillId="0" borderId="4" xfId="1" applyNumberFormat="1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1" xfId="2" applyAlignment="1">
      <alignment horizontal="center" vertical="center"/>
    </xf>
  </cellXfs>
  <cellStyles count="3">
    <cellStyle name="백분율" xfId="1" builtinId="5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8896-427B-419B-88A5-099CD9018977}">
  <dimension ref="A1:H44"/>
  <sheetViews>
    <sheetView tabSelected="1" workbookViewId="0">
      <selection activeCell="G5" sqref="G5"/>
    </sheetView>
  </sheetViews>
  <sheetFormatPr defaultRowHeight="16.5" x14ac:dyDescent="0.3"/>
  <cols>
    <col min="1" max="4" width="10.75" customWidth="1"/>
    <col min="5" max="5" width="13.125" customWidth="1"/>
    <col min="6" max="7" width="14.125" customWidth="1"/>
    <col min="8" max="8" width="10.75" customWidth="1"/>
  </cols>
  <sheetData>
    <row r="1" spans="1:8" ht="42" customHeight="1" thickBot="1" x14ac:dyDescent="0.35">
      <c r="A1" s="9" t="s">
        <v>0</v>
      </c>
      <c r="B1" s="9"/>
      <c r="C1" s="9"/>
      <c r="D1" s="9"/>
      <c r="E1" s="9"/>
      <c r="F1" s="9"/>
      <c r="G1" s="9"/>
      <c r="H1" s="9"/>
    </row>
    <row r="2" spans="1:8" ht="17.25" thickTop="1" x14ac:dyDescent="0.3"/>
    <row r="3" spans="1:8" ht="17.25" thickBot="1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17.25" thickTop="1" x14ac:dyDescent="0.3">
      <c r="A4" s="2" t="s">
        <v>9</v>
      </c>
      <c r="B4" s="2" t="s">
        <v>10</v>
      </c>
      <c r="C4" s="2">
        <v>87000</v>
      </c>
      <c r="D4" s="2">
        <v>34</v>
      </c>
      <c r="E4" s="3">
        <f>C4*D4</f>
        <v>2958000</v>
      </c>
      <c r="F4" s="4">
        <v>0.158</v>
      </c>
      <c r="G4" s="3">
        <f>E4*F4</f>
        <v>467364</v>
      </c>
      <c r="H4" s="4">
        <f t="shared" ref="H4:H41" si="0">G4/$G$44</f>
        <v>2.5923504462164827E-2</v>
      </c>
    </row>
    <row r="5" spans="1:8" x14ac:dyDescent="0.3">
      <c r="A5" s="5" t="s">
        <v>11</v>
      </c>
      <c r="B5" s="5" t="s">
        <v>10</v>
      </c>
      <c r="C5" s="5">
        <v>40000</v>
      </c>
      <c r="D5" s="5">
        <v>47</v>
      </c>
      <c r="E5" s="6">
        <f t="shared" ref="E5:E41" si="1">C5*D5</f>
        <v>1880000</v>
      </c>
      <c r="F5" s="7">
        <v>0.13800000000000001</v>
      </c>
      <c r="G5" s="6">
        <f t="shared" ref="G5:G41" si="2">E5*F5</f>
        <v>259440.00000000003</v>
      </c>
      <c r="H5" s="7">
        <f t="shared" si="0"/>
        <v>1.4390483643721046E-2</v>
      </c>
    </row>
    <row r="6" spans="1:8" x14ac:dyDescent="0.3">
      <c r="A6" s="5" t="s">
        <v>12</v>
      </c>
      <c r="B6" s="5" t="s">
        <v>10</v>
      </c>
      <c r="C6" s="5">
        <v>71000</v>
      </c>
      <c r="D6" s="5">
        <v>37</v>
      </c>
      <c r="E6" s="6">
        <f t="shared" si="1"/>
        <v>2627000</v>
      </c>
      <c r="F6" s="7">
        <v>0.18099999999999999</v>
      </c>
      <c r="G6" s="6">
        <f t="shared" si="2"/>
        <v>475487</v>
      </c>
      <c r="H6" s="7">
        <f t="shared" si="0"/>
        <v>2.6374066822008897E-2</v>
      </c>
    </row>
    <row r="7" spans="1:8" x14ac:dyDescent="0.3">
      <c r="A7" s="5" t="s">
        <v>13</v>
      </c>
      <c r="B7" s="5" t="s">
        <v>10</v>
      </c>
      <c r="C7" s="5">
        <v>71000</v>
      </c>
      <c r="D7" s="5">
        <v>43</v>
      </c>
      <c r="E7" s="6">
        <f t="shared" si="1"/>
        <v>3053000</v>
      </c>
      <c r="F7" s="7">
        <v>0.12</v>
      </c>
      <c r="G7" s="6">
        <f t="shared" si="2"/>
        <v>366360</v>
      </c>
      <c r="H7" s="7">
        <f t="shared" si="0"/>
        <v>2.0321066865994612E-2</v>
      </c>
    </row>
    <row r="8" spans="1:8" x14ac:dyDescent="0.3">
      <c r="A8" s="5" t="s">
        <v>14</v>
      </c>
      <c r="B8" s="5" t="s">
        <v>15</v>
      </c>
      <c r="C8" s="5">
        <v>63000</v>
      </c>
      <c r="D8" s="5">
        <v>34</v>
      </c>
      <c r="E8" s="6">
        <f t="shared" si="1"/>
        <v>2142000</v>
      </c>
      <c r="F8" s="7">
        <v>0.16600000000000001</v>
      </c>
      <c r="G8" s="6">
        <f t="shared" si="2"/>
        <v>355572</v>
      </c>
      <c r="H8" s="7">
        <f t="shared" si="0"/>
        <v>1.9722683665453204E-2</v>
      </c>
    </row>
    <row r="9" spans="1:8" x14ac:dyDescent="0.3">
      <c r="A9" s="5" t="s">
        <v>16</v>
      </c>
      <c r="B9" s="5" t="s">
        <v>17</v>
      </c>
      <c r="C9" s="5">
        <v>65000</v>
      </c>
      <c r="D9" s="5">
        <v>67</v>
      </c>
      <c r="E9" s="6">
        <f t="shared" si="1"/>
        <v>4355000</v>
      </c>
      <c r="F9" s="7">
        <v>0.17799999999999999</v>
      </c>
      <c r="G9" s="6">
        <f t="shared" si="2"/>
        <v>775190</v>
      </c>
      <c r="H9" s="7">
        <f t="shared" si="0"/>
        <v>4.2997837711132116E-2</v>
      </c>
    </row>
    <row r="10" spans="1:8" x14ac:dyDescent="0.3">
      <c r="A10" s="5" t="s">
        <v>18</v>
      </c>
      <c r="B10" s="5" t="s">
        <v>15</v>
      </c>
      <c r="C10" s="5">
        <v>57000</v>
      </c>
      <c r="D10" s="5">
        <v>53</v>
      </c>
      <c r="E10" s="6">
        <f t="shared" si="1"/>
        <v>3021000</v>
      </c>
      <c r="F10" s="7">
        <v>0.113</v>
      </c>
      <c r="G10" s="6">
        <f t="shared" si="2"/>
        <v>341373</v>
      </c>
      <c r="H10" s="7">
        <f t="shared" si="0"/>
        <v>1.8935100882315696E-2</v>
      </c>
    </row>
    <row r="11" spans="1:8" x14ac:dyDescent="0.3">
      <c r="A11" s="5" t="s">
        <v>19</v>
      </c>
      <c r="B11" s="5" t="s">
        <v>15</v>
      </c>
      <c r="C11" s="5">
        <v>87000</v>
      </c>
      <c r="D11" s="5">
        <v>63</v>
      </c>
      <c r="E11" s="6">
        <f t="shared" si="1"/>
        <v>5481000</v>
      </c>
      <c r="F11" s="7">
        <v>0.14000000000000001</v>
      </c>
      <c r="G11" s="6">
        <f t="shared" si="2"/>
        <v>767340.00000000012</v>
      </c>
      <c r="H11" s="7">
        <f t="shared" si="0"/>
        <v>4.2562417973993634E-2</v>
      </c>
    </row>
    <row r="12" spans="1:8" x14ac:dyDescent="0.3">
      <c r="A12" s="5" t="s">
        <v>20</v>
      </c>
      <c r="B12" s="5" t="s">
        <v>21</v>
      </c>
      <c r="C12" s="5">
        <v>72000</v>
      </c>
      <c r="D12" s="5">
        <v>38</v>
      </c>
      <c r="E12" s="6">
        <f t="shared" si="1"/>
        <v>2736000</v>
      </c>
      <c r="F12" s="7">
        <v>0.126</v>
      </c>
      <c r="G12" s="6">
        <f t="shared" si="2"/>
        <v>344736</v>
      </c>
      <c r="H12" s="7">
        <f t="shared" si="0"/>
        <v>1.9121638025754773E-2</v>
      </c>
    </row>
    <row r="13" spans="1:8" x14ac:dyDescent="0.3">
      <c r="A13" s="5" t="s">
        <v>22</v>
      </c>
      <c r="B13" s="5" t="s">
        <v>17</v>
      </c>
      <c r="C13" s="5">
        <v>74000</v>
      </c>
      <c r="D13" s="5">
        <v>47</v>
      </c>
      <c r="E13" s="6">
        <f t="shared" si="1"/>
        <v>3478000</v>
      </c>
      <c r="F13" s="7">
        <v>0.153</v>
      </c>
      <c r="G13" s="6">
        <f t="shared" si="2"/>
        <v>532134</v>
      </c>
      <c r="H13" s="7">
        <f t="shared" si="0"/>
        <v>2.9516133299675666E-2</v>
      </c>
    </row>
    <row r="14" spans="1:8" x14ac:dyDescent="0.3">
      <c r="A14" s="5" t="s">
        <v>23</v>
      </c>
      <c r="B14" s="5" t="s">
        <v>10</v>
      </c>
      <c r="C14" s="5">
        <v>88000</v>
      </c>
      <c r="D14" s="5">
        <v>46</v>
      </c>
      <c r="E14" s="6">
        <f t="shared" si="1"/>
        <v>4048000</v>
      </c>
      <c r="F14" s="7">
        <v>0.13600000000000001</v>
      </c>
      <c r="G14" s="6">
        <f t="shared" si="2"/>
        <v>550528</v>
      </c>
      <c r="H14" s="7">
        <f t="shared" si="0"/>
        <v>3.0536402171640685E-2</v>
      </c>
    </row>
    <row r="15" spans="1:8" x14ac:dyDescent="0.3">
      <c r="A15" s="5" t="s">
        <v>24</v>
      </c>
      <c r="B15" s="5" t="s">
        <v>21</v>
      </c>
      <c r="C15" s="5">
        <v>71000</v>
      </c>
      <c r="D15" s="5">
        <v>31</v>
      </c>
      <c r="E15" s="6">
        <f t="shared" si="1"/>
        <v>2201000</v>
      </c>
      <c r="F15" s="7">
        <v>0.17699999999999999</v>
      </c>
      <c r="G15" s="6">
        <f t="shared" si="2"/>
        <v>389577</v>
      </c>
      <c r="H15" s="7">
        <f t="shared" si="0"/>
        <v>2.1608855405758222E-2</v>
      </c>
    </row>
    <row r="16" spans="1:8" x14ac:dyDescent="0.3">
      <c r="A16" s="5" t="s">
        <v>25</v>
      </c>
      <c r="B16" s="5" t="s">
        <v>10</v>
      </c>
      <c r="C16" s="5">
        <v>64000</v>
      </c>
      <c r="D16" s="5">
        <v>62</v>
      </c>
      <c r="E16" s="6">
        <f t="shared" si="1"/>
        <v>3968000</v>
      </c>
      <c r="F16" s="7">
        <v>0.14000000000000001</v>
      </c>
      <c r="G16" s="6">
        <f t="shared" si="2"/>
        <v>555520</v>
      </c>
      <c r="H16" s="7">
        <f t="shared" si="0"/>
        <v>3.0813295843971304E-2</v>
      </c>
    </row>
    <row r="17" spans="1:8" x14ac:dyDescent="0.3">
      <c r="A17" s="5" t="s">
        <v>26</v>
      </c>
      <c r="B17" s="5" t="s">
        <v>21</v>
      </c>
      <c r="C17" s="5">
        <v>65000</v>
      </c>
      <c r="D17" s="5">
        <v>53</v>
      </c>
      <c r="E17" s="6">
        <f t="shared" si="1"/>
        <v>3445000</v>
      </c>
      <c r="F17" s="7">
        <v>0.19</v>
      </c>
      <c r="G17" s="6">
        <f t="shared" si="2"/>
        <v>654550</v>
      </c>
      <c r="H17" s="7">
        <f t="shared" si="0"/>
        <v>3.6306240629808854E-2</v>
      </c>
    </row>
    <row r="18" spans="1:8" x14ac:dyDescent="0.3">
      <c r="A18" s="5" t="s">
        <v>27</v>
      </c>
      <c r="B18" s="5" t="s">
        <v>28</v>
      </c>
      <c r="C18" s="5">
        <v>88000</v>
      </c>
      <c r="D18" s="5">
        <v>65</v>
      </c>
      <c r="E18" s="6">
        <f t="shared" si="1"/>
        <v>5720000</v>
      </c>
      <c r="F18" s="7">
        <v>0.13900000000000001</v>
      </c>
      <c r="G18" s="6">
        <f t="shared" si="2"/>
        <v>795080.00000000012</v>
      </c>
      <c r="H18" s="7">
        <f t="shared" si="0"/>
        <v>4.4101085936824429E-2</v>
      </c>
    </row>
    <row r="19" spans="1:8" x14ac:dyDescent="0.3">
      <c r="A19" s="5" t="s">
        <v>29</v>
      </c>
      <c r="B19" s="5" t="s">
        <v>10</v>
      </c>
      <c r="C19" s="5">
        <v>71000</v>
      </c>
      <c r="D19" s="5">
        <v>67</v>
      </c>
      <c r="E19" s="6">
        <f t="shared" si="1"/>
        <v>4757000</v>
      </c>
      <c r="F19" s="7">
        <v>0.187</v>
      </c>
      <c r="G19" s="6">
        <f t="shared" si="2"/>
        <v>889559</v>
      </c>
      <c r="H19" s="7">
        <f t="shared" si="0"/>
        <v>4.9341598210086532E-2</v>
      </c>
    </row>
    <row r="20" spans="1:8" x14ac:dyDescent="0.3">
      <c r="A20" s="5" t="s">
        <v>30</v>
      </c>
      <c r="B20" s="5" t="s">
        <v>21</v>
      </c>
      <c r="C20" s="5">
        <v>84000</v>
      </c>
      <c r="D20" s="5">
        <v>48</v>
      </c>
      <c r="E20" s="6">
        <f t="shared" si="1"/>
        <v>4032000</v>
      </c>
      <c r="F20" s="7">
        <v>0.17899999999999999</v>
      </c>
      <c r="G20" s="6">
        <f t="shared" si="2"/>
        <v>721728</v>
      </c>
      <c r="H20" s="7">
        <f t="shared" si="0"/>
        <v>4.003243516503046E-2</v>
      </c>
    </row>
    <row r="21" spans="1:8" x14ac:dyDescent="0.3">
      <c r="A21" s="5" t="s">
        <v>31</v>
      </c>
      <c r="B21" s="5" t="s">
        <v>28</v>
      </c>
      <c r="C21" s="5">
        <v>58000</v>
      </c>
      <c r="D21" s="5">
        <v>52</v>
      </c>
      <c r="E21" s="6">
        <f t="shared" si="1"/>
        <v>3016000</v>
      </c>
      <c r="F21" s="7">
        <v>0.19700000000000001</v>
      </c>
      <c r="G21" s="6">
        <f t="shared" si="2"/>
        <v>594152</v>
      </c>
      <c r="H21" s="7">
        <f t="shared" si="0"/>
        <v>3.2956115625517063E-2</v>
      </c>
    </row>
    <row r="22" spans="1:8" x14ac:dyDescent="0.3">
      <c r="A22" s="5" t="s">
        <v>32</v>
      </c>
      <c r="B22" s="5" t="s">
        <v>17</v>
      </c>
      <c r="C22" s="5">
        <v>77000</v>
      </c>
      <c r="D22" s="5">
        <v>43</v>
      </c>
      <c r="E22" s="6">
        <f t="shared" si="1"/>
        <v>3311000</v>
      </c>
      <c r="F22" s="7">
        <v>0.17699999999999999</v>
      </c>
      <c r="G22" s="6">
        <f t="shared" si="2"/>
        <v>586047</v>
      </c>
      <c r="H22" s="7">
        <f t="shared" si="0"/>
        <v>3.2506551680356877E-2</v>
      </c>
    </row>
    <row r="23" spans="1:8" x14ac:dyDescent="0.3">
      <c r="A23" s="5" t="s">
        <v>33</v>
      </c>
      <c r="B23" s="5" t="s">
        <v>21</v>
      </c>
      <c r="C23" s="5">
        <v>63000</v>
      </c>
      <c r="D23" s="5">
        <v>38</v>
      </c>
      <c r="E23" s="6">
        <f t="shared" si="1"/>
        <v>2394000</v>
      </c>
      <c r="F23" s="7">
        <v>0.104</v>
      </c>
      <c r="G23" s="6">
        <f t="shared" si="2"/>
        <v>248976</v>
      </c>
      <c r="H23" s="7">
        <f t="shared" si="0"/>
        <v>1.3810071907489558E-2</v>
      </c>
    </row>
    <row r="24" spans="1:8" x14ac:dyDescent="0.3">
      <c r="A24" s="5" t="s">
        <v>34</v>
      </c>
      <c r="B24" s="5" t="s">
        <v>17</v>
      </c>
      <c r="C24" s="5">
        <v>40000</v>
      </c>
      <c r="D24" s="5">
        <v>41</v>
      </c>
      <c r="E24" s="6">
        <f t="shared" si="1"/>
        <v>1640000</v>
      </c>
      <c r="F24" s="7">
        <v>0.13200000000000001</v>
      </c>
      <c r="G24" s="6">
        <f t="shared" si="2"/>
        <v>216480</v>
      </c>
      <c r="H24" s="7">
        <f t="shared" si="0"/>
        <v>1.2007600598183517E-2</v>
      </c>
    </row>
    <row r="25" spans="1:8" x14ac:dyDescent="0.3">
      <c r="A25" s="5" t="s">
        <v>35</v>
      </c>
      <c r="B25" s="5" t="s">
        <v>28</v>
      </c>
      <c r="C25" s="5">
        <v>57000</v>
      </c>
      <c r="D25" s="5">
        <v>46</v>
      </c>
      <c r="E25" s="6">
        <f t="shared" si="1"/>
        <v>2622000</v>
      </c>
      <c r="F25" s="7">
        <v>0.16700000000000001</v>
      </c>
      <c r="G25" s="6">
        <f t="shared" si="2"/>
        <v>437874</v>
      </c>
      <c r="H25" s="7">
        <f t="shared" si="0"/>
        <v>2.4287768405067488E-2</v>
      </c>
    </row>
    <row r="26" spans="1:8" x14ac:dyDescent="0.3">
      <c r="A26" s="5" t="s">
        <v>36</v>
      </c>
      <c r="B26" s="5" t="s">
        <v>28</v>
      </c>
      <c r="C26" s="5">
        <v>80000</v>
      </c>
      <c r="D26" s="5">
        <v>46</v>
      </c>
      <c r="E26" s="6">
        <f t="shared" si="1"/>
        <v>3680000</v>
      </c>
      <c r="F26" s="7">
        <v>0.186</v>
      </c>
      <c r="G26" s="6">
        <f t="shared" si="2"/>
        <v>684480</v>
      </c>
      <c r="H26" s="7">
        <f t="shared" si="0"/>
        <v>3.7966382379178924E-2</v>
      </c>
    </row>
    <row r="27" spans="1:8" x14ac:dyDescent="0.3">
      <c r="A27" s="5" t="s">
        <v>37</v>
      </c>
      <c r="B27" s="5" t="s">
        <v>15</v>
      </c>
      <c r="C27" s="5">
        <v>63000</v>
      </c>
      <c r="D27" s="5">
        <v>60</v>
      </c>
      <c r="E27" s="6">
        <f t="shared" si="1"/>
        <v>3780000</v>
      </c>
      <c r="F27" s="7">
        <v>0.10100000000000001</v>
      </c>
      <c r="G27" s="6">
        <f t="shared" si="2"/>
        <v>381780</v>
      </c>
      <c r="H27" s="7">
        <f t="shared" si="0"/>
        <v>2.1176375445188949E-2</v>
      </c>
    </row>
    <row r="28" spans="1:8" x14ac:dyDescent="0.3">
      <c r="A28" s="5" t="s">
        <v>38</v>
      </c>
      <c r="B28" s="5" t="s">
        <v>17</v>
      </c>
      <c r="C28" s="5">
        <v>71000</v>
      </c>
      <c r="D28" s="5">
        <v>38</v>
      </c>
      <c r="E28" s="6">
        <f t="shared" si="1"/>
        <v>2698000</v>
      </c>
      <c r="F28" s="7">
        <v>0.10199999999999999</v>
      </c>
      <c r="G28" s="6">
        <f t="shared" si="2"/>
        <v>275196</v>
      </c>
      <c r="H28" s="7">
        <f t="shared" si="0"/>
        <v>1.5264429297014557E-2</v>
      </c>
    </row>
    <row r="29" spans="1:8" x14ac:dyDescent="0.3">
      <c r="A29" s="5" t="s">
        <v>39</v>
      </c>
      <c r="B29" s="5" t="s">
        <v>10</v>
      </c>
      <c r="C29" s="5">
        <v>72000</v>
      </c>
      <c r="D29" s="5">
        <v>52</v>
      </c>
      <c r="E29" s="6">
        <f t="shared" si="1"/>
        <v>3744000</v>
      </c>
      <c r="F29" s="7">
        <v>0.10299999999999999</v>
      </c>
      <c r="G29" s="6">
        <f t="shared" si="2"/>
        <v>385632</v>
      </c>
      <c r="H29" s="7">
        <f t="shared" si="0"/>
        <v>2.1390036187540217E-2</v>
      </c>
    </row>
    <row r="30" spans="1:8" x14ac:dyDescent="0.3">
      <c r="A30" s="5" t="s">
        <v>40</v>
      </c>
      <c r="B30" s="5" t="s">
        <v>28</v>
      </c>
      <c r="C30" s="5">
        <v>65000</v>
      </c>
      <c r="D30" s="5">
        <v>30</v>
      </c>
      <c r="E30" s="6">
        <f t="shared" si="1"/>
        <v>1950000</v>
      </c>
      <c r="F30" s="7">
        <v>0.10199999999999999</v>
      </c>
      <c r="G30" s="6">
        <f t="shared" si="2"/>
        <v>198900</v>
      </c>
      <c r="H30" s="7">
        <f t="shared" si="0"/>
        <v>1.1032482256923049E-2</v>
      </c>
    </row>
    <row r="31" spans="1:8" x14ac:dyDescent="0.3">
      <c r="A31" s="5" t="s">
        <v>41</v>
      </c>
      <c r="B31" s="5" t="s">
        <v>10</v>
      </c>
      <c r="C31" s="5">
        <v>63000</v>
      </c>
      <c r="D31" s="5">
        <v>62</v>
      </c>
      <c r="E31" s="6">
        <f t="shared" si="1"/>
        <v>3906000</v>
      </c>
      <c r="F31" s="7">
        <v>0.192</v>
      </c>
      <c r="G31" s="6">
        <f t="shared" si="2"/>
        <v>749952</v>
      </c>
      <c r="H31" s="7">
        <f t="shared" si="0"/>
        <v>4.1597949389361261E-2</v>
      </c>
    </row>
    <row r="32" spans="1:8" x14ac:dyDescent="0.3">
      <c r="A32" s="5" t="s">
        <v>42</v>
      </c>
      <c r="B32" s="5" t="s">
        <v>15</v>
      </c>
      <c r="C32" s="5">
        <v>65000</v>
      </c>
      <c r="D32" s="5">
        <v>57</v>
      </c>
      <c r="E32" s="6">
        <f t="shared" si="1"/>
        <v>3705000</v>
      </c>
      <c r="F32" s="7">
        <v>0.10299999999999999</v>
      </c>
      <c r="G32" s="6">
        <f t="shared" si="2"/>
        <v>381615</v>
      </c>
      <c r="H32" s="7">
        <f t="shared" si="0"/>
        <v>2.1167223310586673E-2</v>
      </c>
    </row>
    <row r="33" spans="1:8" x14ac:dyDescent="0.3">
      <c r="A33" s="5" t="s">
        <v>43</v>
      </c>
      <c r="B33" s="5" t="s">
        <v>17</v>
      </c>
      <c r="C33" s="5">
        <v>58000</v>
      </c>
      <c r="D33" s="5">
        <v>43</v>
      </c>
      <c r="E33" s="6">
        <f t="shared" si="1"/>
        <v>2494000</v>
      </c>
      <c r="F33" s="7">
        <v>0.123</v>
      </c>
      <c r="G33" s="6">
        <f t="shared" si="2"/>
        <v>306762</v>
      </c>
      <c r="H33" s="7">
        <f t="shared" si="0"/>
        <v>1.7015315847653235E-2</v>
      </c>
    </row>
    <row r="34" spans="1:8" x14ac:dyDescent="0.3">
      <c r="A34" s="5" t="s">
        <v>44</v>
      </c>
      <c r="B34" s="5" t="s">
        <v>21</v>
      </c>
      <c r="C34" s="5">
        <v>89000</v>
      </c>
      <c r="D34" s="5">
        <v>44</v>
      </c>
      <c r="E34" s="6">
        <f t="shared" si="1"/>
        <v>3916000</v>
      </c>
      <c r="F34" s="7">
        <v>0.151</v>
      </c>
      <c r="G34" s="6">
        <f t="shared" si="2"/>
        <v>591316</v>
      </c>
      <c r="H34" s="7">
        <f t="shared" si="0"/>
        <v>3.2798809845322824E-2</v>
      </c>
    </row>
    <row r="35" spans="1:8" x14ac:dyDescent="0.3">
      <c r="A35" s="5" t="s">
        <v>45</v>
      </c>
      <c r="B35" s="5" t="s">
        <v>10</v>
      </c>
      <c r="C35" s="5">
        <v>88000</v>
      </c>
      <c r="D35" s="5">
        <v>43</v>
      </c>
      <c r="E35" s="6">
        <f t="shared" si="1"/>
        <v>3784000</v>
      </c>
      <c r="F35" s="7">
        <v>0.109</v>
      </c>
      <c r="G35" s="6">
        <f t="shared" si="2"/>
        <v>412456</v>
      </c>
      <c r="H35" s="7">
        <f t="shared" si="0"/>
        <v>2.2877895936457782E-2</v>
      </c>
    </row>
    <row r="36" spans="1:8" x14ac:dyDescent="0.3">
      <c r="A36" s="5" t="s">
        <v>46</v>
      </c>
      <c r="B36" s="5" t="s">
        <v>10</v>
      </c>
      <c r="C36" s="5">
        <v>88000</v>
      </c>
      <c r="D36" s="5">
        <v>39</v>
      </c>
      <c r="E36" s="6">
        <f t="shared" si="1"/>
        <v>3432000</v>
      </c>
      <c r="F36" s="7">
        <v>0.157</v>
      </c>
      <c r="G36" s="6">
        <f t="shared" si="2"/>
        <v>538824</v>
      </c>
      <c r="H36" s="7">
        <f t="shared" si="0"/>
        <v>2.9887210757186047E-2</v>
      </c>
    </row>
    <row r="37" spans="1:8" x14ac:dyDescent="0.3">
      <c r="A37" s="5" t="s">
        <v>47</v>
      </c>
      <c r="B37" s="5" t="s">
        <v>17</v>
      </c>
      <c r="C37" s="5">
        <v>63000</v>
      </c>
      <c r="D37" s="5">
        <v>40</v>
      </c>
      <c r="E37" s="6">
        <f t="shared" si="1"/>
        <v>2520000</v>
      </c>
      <c r="F37" s="7">
        <v>0.17299999999999999</v>
      </c>
      <c r="G37" s="6">
        <f t="shared" si="2"/>
        <v>435959.99999999994</v>
      </c>
      <c r="H37" s="7">
        <f t="shared" si="0"/>
        <v>2.4181603643681104E-2</v>
      </c>
    </row>
    <row r="38" spans="1:8" x14ac:dyDescent="0.3">
      <c r="A38" s="5" t="s">
        <v>48</v>
      </c>
      <c r="B38" s="5" t="s">
        <v>21</v>
      </c>
      <c r="C38" s="5">
        <v>40000</v>
      </c>
      <c r="D38" s="5">
        <v>41</v>
      </c>
      <c r="E38" s="6">
        <f t="shared" si="1"/>
        <v>1640000</v>
      </c>
      <c r="F38" s="7">
        <v>0.151</v>
      </c>
      <c r="G38" s="6">
        <f t="shared" si="2"/>
        <v>247640</v>
      </c>
      <c r="H38" s="7">
        <f t="shared" si="0"/>
        <v>1.3735967350952357E-2</v>
      </c>
    </row>
    <row r="39" spans="1:8" x14ac:dyDescent="0.3">
      <c r="A39" s="5" t="s">
        <v>49</v>
      </c>
      <c r="B39" s="5" t="s">
        <v>15</v>
      </c>
      <c r="C39" s="5">
        <v>64000</v>
      </c>
      <c r="D39" s="5">
        <v>54</v>
      </c>
      <c r="E39" s="6">
        <f t="shared" si="1"/>
        <v>3456000</v>
      </c>
      <c r="F39" s="7">
        <v>0.11799999999999999</v>
      </c>
      <c r="G39" s="6">
        <f t="shared" si="2"/>
        <v>407808</v>
      </c>
      <c r="H39" s="7">
        <f t="shared" si="0"/>
        <v>2.2620083078085846E-2</v>
      </c>
    </row>
    <row r="40" spans="1:8" x14ac:dyDescent="0.3">
      <c r="A40" s="5" t="s">
        <v>50</v>
      </c>
      <c r="B40" s="5" t="s">
        <v>28</v>
      </c>
      <c r="C40" s="5">
        <v>65000</v>
      </c>
      <c r="D40" s="5">
        <v>64</v>
      </c>
      <c r="E40" s="6">
        <f t="shared" si="1"/>
        <v>4160000</v>
      </c>
      <c r="F40" s="7">
        <v>0.107</v>
      </c>
      <c r="G40" s="6">
        <f t="shared" si="2"/>
        <v>445120</v>
      </c>
      <c r="H40" s="7">
        <f t="shared" si="0"/>
        <v>2.4689685782813411E-2</v>
      </c>
    </row>
    <row r="41" spans="1:8" x14ac:dyDescent="0.3">
      <c r="A41" s="5" t="s">
        <v>51</v>
      </c>
      <c r="B41" s="5" t="s">
        <v>10</v>
      </c>
      <c r="C41" s="5">
        <v>71000</v>
      </c>
      <c r="D41" s="5">
        <v>33</v>
      </c>
      <c r="E41" s="6">
        <f t="shared" si="1"/>
        <v>2343000</v>
      </c>
      <c r="F41" s="7">
        <v>0.111</v>
      </c>
      <c r="G41" s="6">
        <f t="shared" si="2"/>
        <v>260073</v>
      </c>
      <c r="H41" s="7">
        <f t="shared" si="0"/>
        <v>1.4425594560104314E-2</v>
      </c>
    </row>
    <row r="43" spans="1:8" ht="17.25" thickBot="1" x14ac:dyDescent="0.35">
      <c r="F43" s="1" t="s">
        <v>52</v>
      </c>
      <c r="G43" s="1" t="s">
        <v>53</v>
      </c>
    </row>
    <row r="44" spans="1:8" ht="17.25" thickTop="1" x14ac:dyDescent="0.3">
      <c r="E44" s="8" t="s">
        <v>54</v>
      </c>
      <c r="F44" s="6">
        <f>SUM(E4:E41)</f>
        <v>124093000</v>
      </c>
      <c r="G44" s="6">
        <f>SUM(G4:G41)</f>
        <v>18028581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2024-05-09T08:25:11Z</dcterms:created>
  <dcterms:modified xsi:type="dcterms:W3CDTF">2024-06-14T01:51:25Z</dcterms:modified>
</cp:coreProperties>
</file>