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4E29A58C-878F-449D-8C04-0263B8E8E8A5}" xr6:coauthVersionLast="47" xr6:coauthVersionMax="47" xr10:uidLastSave="{00000000-0000-0000-0000-000000000000}"/>
  <bookViews>
    <workbookView xWindow="1170" yWindow="3180" windowWidth="15570" windowHeight="11625" xr2:uid="{ACD2F3D1-7526-480F-9D08-9CDE56748901}"/>
  </bookViews>
  <sheets>
    <sheet name="실습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5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</calcChain>
</file>

<file path=xl/sharedStrings.xml><?xml version="1.0" encoding="utf-8"?>
<sst xmlns="http://schemas.openxmlformats.org/spreadsheetml/2006/main" count="589" uniqueCount="89">
  <si>
    <t>F873S11E</t>
  </si>
  <si>
    <t>S833S32</t>
  </si>
  <si>
    <t>F873SN35E</t>
  </si>
  <si>
    <t>RB30R4051B1</t>
  </si>
  <si>
    <t>M349SE</t>
  </si>
  <si>
    <t>RT62K7045SL</t>
  </si>
  <si>
    <t>RS84T5081SA</t>
  </si>
  <si>
    <t>S833W32</t>
  </si>
  <si>
    <t>ZRS25LSLH</t>
  </si>
  <si>
    <t>B477WM</t>
  </si>
  <si>
    <t>RH81K80D0SA</t>
  </si>
  <si>
    <t>B187WM</t>
  </si>
  <si>
    <t>RF85T9003AP</t>
  </si>
  <si>
    <t>S631S32</t>
  </si>
  <si>
    <t>RF85T9111T2</t>
  </si>
  <si>
    <t>RF85T9131T1</t>
  </si>
  <si>
    <t>F872S30H</t>
  </si>
  <si>
    <t>M459P</t>
  </si>
  <si>
    <t>RH80R7171S9</t>
  </si>
  <si>
    <t>S831SN75</t>
  </si>
  <si>
    <t>RF85T95H3APN</t>
  </si>
  <si>
    <t>S631MC75Q</t>
  </si>
  <si>
    <t>FR-B183SW</t>
  </si>
  <si>
    <t>F531S35</t>
  </si>
  <si>
    <t>RZ21H4000WW</t>
  </si>
  <si>
    <t>B507SEM</t>
  </si>
  <si>
    <t>RT25NARAHS8</t>
  </si>
  <si>
    <t>F872SW30</t>
  </si>
  <si>
    <t>A328S</t>
  </si>
  <si>
    <t>RS82M6000S8</t>
  </si>
  <si>
    <t>J823SN35</t>
  </si>
  <si>
    <t>RF85T9261T1</t>
  </si>
  <si>
    <t>RB34K60057F</t>
  </si>
  <si>
    <t>F531MC75</t>
  </si>
  <si>
    <t>RT62N704HS9</t>
  </si>
  <si>
    <t>RF85N9003G1</t>
  </si>
  <si>
    <t>B187SM</t>
  </si>
  <si>
    <t>CRF-SN570BDC</t>
  </si>
  <si>
    <t>ERT118</t>
  </si>
  <si>
    <t>RF85T9131AP</t>
  </si>
  <si>
    <t>B508S</t>
  </si>
  <si>
    <t>RT38K5039SL</t>
  </si>
  <si>
    <t>RS84T507116</t>
  </si>
  <si>
    <t>CRF-TN255WDE</t>
  </si>
  <si>
    <t>RF85T9003T2</t>
  </si>
  <si>
    <t>RS84T5041WW</t>
  </si>
  <si>
    <t>F873SS32</t>
  </si>
  <si>
    <t>S833SS32</t>
  </si>
  <si>
    <t>S833SS30Q</t>
  </si>
  <si>
    <t>CRF-TD046BS</t>
  </si>
  <si>
    <t>F-A201GDW</t>
  </si>
  <si>
    <t>F873TW35E</t>
  </si>
  <si>
    <t>EKRB151CDW</t>
  </si>
  <si>
    <t>RF85N9003G2</t>
  </si>
  <si>
    <t>M459S</t>
  </si>
  <si>
    <t>WRT09DS</t>
  </si>
  <si>
    <t>KS전자</t>
  </si>
  <si>
    <t>삼무전자</t>
  </si>
  <si>
    <t>제조사</t>
  </si>
  <si>
    <t>모델명</t>
  </si>
  <si>
    <t>지역</t>
  </si>
  <si>
    <t>지불</t>
  </si>
  <si>
    <t>발송형태</t>
  </si>
  <si>
    <t>수량</t>
  </si>
  <si>
    <t>김진영</t>
  </si>
  <si>
    <t>수도권</t>
  </si>
  <si>
    <t>탁송</t>
  </si>
  <si>
    <t>현금</t>
  </si>
  <si>
    <t>경상</t>
  </si>
  <si>
    <t>어음</t>
  </si>
  <si>
    <t>서성진</t>
  </si>
  <si>
    <t>충청</t>
  </si>
  <si>
    <t>강원</t>
  </si>
  <si>
    <t>지영한</t>
  </si>
  <si>
    <t>조은길</t>
  </si>
  <si>
    <t>나은혜</t>
  </si>
  <si>
    <t>크루저</t>
  </si>
  <si>
    <t>박윤영</t>
  </si>
  <si>
    <t>전라</t>
  </si>
  <si>
    <t>나니아담금채</t>
  </si>
  <si>
    <t>공급단가</t>
    <phoneticPr fontId="1" type="noConversion"/>
  </si>
  <si>
    <t>소비자정가</t>
    <phoneticPr fontId="1" type="noConversion"/>
  </si>
  <si>
    <t>냉장고 제품 발주목록</t>
    <phoneticPr fontId="1" type="noConversion"/>
  </si>
  <si>
    <t>택배</t>
  </si>
  <si>
    <t>직배송</t>
  </si>
  <si>
    <t>발주담당</t>
    <phoneticPr fontId="1" type="noConversion"/>
  </si>
  <si>
    <t>합계</t>
    <phoneticPr fontId="1" type="noConversion"/>
  </si>
  <si>
    <t>no</t>
    <phoneticPr fontId="1" type="noConversion"/>
  </si>
  <si>
    <t>날짜2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</si>
</sst>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₩&quot;#,##0_);[Red]\(&quot;₩&quot;#,##0\)"/>
    <numFmt numFmtId="177" formatCode="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2" fillId="0" borderId="0" xfId="0" applyFont="1" applyAlignment="1">
      <alignment horizontal="centerContinuous"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2" borderId="3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7" fontId="0" fillId="0" borderId="2" xfId="0" applyNumberFormat="1" applyBorder="1">
      <alignment vertical="center"/>
    </xf>
    <xf numFmtId="0" fontId="0" fillId="0" borderId="0" xfId="0" applyAlignment="1">
      <alignment horizontal="centerContinuous" vertical="center"/>
    </xf>
  </cellXfs>
  <cellStyles count="1">
    <cellStyle name="표준" xfId="0" builtinId="0"/>
  </cellStyles>
  <dxfs count="15">
    <dxf>
      <numFmt numFmtId="176" formatCode="&quot;₩&quot;#,##0_);[Red]\(&quot;₩&quot;#,##0\)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176" formatCode="&quot;₩&quot;#,##0_);[Red]\(&quot;₩&quot;#,##0\)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176" formatCode="&quot;₩&quot;#,##0_);[Red]\(&quot;₩&quot;#,##0\)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 outline="0">
        <left/>
        <right/>
        <top style="thin">
          <color theme="4" tint="0.39997558519241921"/>
        </top>
        <bottom/>
      </border>
    </dxf>
    <dxf>
      <numFmt numFmtId="19" formatCode="yyyy/mm/dd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177" formatCode="0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D7AF72-07C7-4FBA-84A6-B6A3022ABB13}" name="표1" displayName="표1" ref="B4:M100" totalsRowShown="0" headerRowDxfId="14" headerRowBorderDxfId="13" tableBorderDxfId="12">
  <autoFilter ref="B4:M100" xr:uid="{73D7AF72-07C7-4FBA-84A6-B6A3022ABB13}"/>
  <tableColumns count="12">
    <tableColumn id="1" xr3:uid="{61D42B21-84A7-4A68-9EBD-8FBC1D96CD2E}" name="no" dataDxfId="11">
      <calculatedColumnFormula>ROW()-4</calculatedColumnFormula>
    </tableColumn>
    <tableColumn id="13" xr3:uid="{347ED779-2459-4C48-A178-F46BC83BCD81}" name="날짜2" dataDxfId="10"/>
    <tableColumn id="2" xr3:uid="{57CF04B9-B1BE-4684-B34A-33E887640CF6}" name="제조사" dataDxfId="9"/>
    <tableColumn id="3" xr3:uid="{75258D1C-86EC-40EA-B21B-EAEE348F951B}" name="모델명" dataDxfId="8"/>
    <tableColumn id="4" xr3:uid="{30758DF8-198E-4169-8963-59A5E09B5B0C}" name="발주담당" dataDxfId="7"/>
    <tableColumn id="5" xr3:uid="{A0BB7D64-0F01-4538-B3E3-FD4139A679BA}" name="지역" dataDxfId="6"/>
    <tableColumn id="6" xr3:uid="{7C4E2F24-85CC-4CC3-89A4-E15D702EF2C6}" name="지불" dataDxfId="5"/>
    <tableColumn id="7" xr3:uid="{AFFE6302-7A43-4D0E-A904-13ED1DB310A8}" name="발송형태" dataDxfId="4"/>
    <tableColumn id="8" xr3:uid="{ED21CEEA-5A4D-4CFA-AE44-460FDE3D0332}" name="수량" dataDxfId="3"/>
    <tableColumn id="9" xr3:uid="{A28F5F07-ECD3-4CA1-823B-8240BF957034}" name="소비자정가" dataDxfId="2"/>
    <tableColumn id="10" xr3:uid="{5FF29403-CF4D-4BF9-89AD-CD0A996DDD2D}" name="공급단가" dataDxfId="1"/>
    <tableColumn id="11" xr3:uid="{3B8FA278-F8EA-41CB-AECA-6CA8A5DF8BDB}" name="합계" dataDxfId="0">
      <calculatedColumnFormula>표1[[#This Row],[공급단가]]*표1[[#This Row],[수량]]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AEB9-BF3C-41DF-9850-58567DEE828D}">
  <dimension ref="B2:M100"/>
  <sheetViews>
    <sheetView tabSelected="1" zoomScale="85" zoomScaleNormal="85" workbookViewId="0">
      <selection activeCell="N11" sqref="N11"/>
    </sheetView>
  </sheetViews>
  <sheetFormatPr defaultRowHeight="16.5" x14ac:dyDescent="0.3"/>
  <cols>
    <col min="1" max="1" width="3.125" customWidth="1"/>
    <col min="2" max="2" width="6.375" customWidth="1"/>
    <col min="3" max="3" width="11.125" bestFit="1" customWidth="1"/>
    <col min="6" max="6" width="10.25" customWidth="1"/>
    <col min="9" max="9" width="10.25" customWidth="1"/>
    <col min="11" max="11" width="12.125" customWidth="1"/>
    <col min="12" max="13" width="11.375" bestFit="1" customWidth="1"/>
  </cols>
  <sheetData>
    <row r="2" spans="2:13" ht="33" customHeight="1" x14ac:dyDescent="0.3">
      <c r="B2" s="7" t="s">
        <v>82</v>
      </c>
      <c r="C2" s="14"/>
      <c r="D2" s="7"/>
      <c r="E2" s="7"/>
      <c r="F2" s="7"/>
      <c r="G2" s="7"/>
      <c r="H2" s="7"/>
      <c r="I2" s="7"/>
      <c r="J2" s="7"/>
      <c r="K2" s="7"/>
      <c r="L2" s="7"/>
      <c r="M2" s="7"/>
    </row>
    <row r="4" spans="2:13" x14ac:dyDescent="0.3">
      <c r="B4" s="10" t="s">
        <v>87</v>
      </c>
      <c r="C4" s="10" t="s">
        <v>88</v>
      </c>
      <c r="D4" s="10" t="s">
        <v>58</v>
      </c>
      <c r="E4" s="10" t="s">
        <v>59</v>
      </c>
      <c r="F4" s="10" t="s">
        <v>85</v>
      </c>
      <c r="G4" s="10" t="s">
        <v>60</v>
      </c>
      <c r="H4" s="10" t="s">
        <v>61</v>
      </c>
      <c r="I4" s="10" t="s">
        <v>62</v>
      </c>
      <c r="J4" s="10" t="s">
        <v>63</v>
      </c>
      <c r="K4" s="10" t="s">
        <v>81</v>
      </c>
      <c r="L4" s="10" t="s">
        <v>80</v>
      </c>
      <c r="M4" s="10" t="s">
        <v>86</v>
      </c>
    </row>
    <row r="5" spans="2:13" x14ac:dyDescent="0.3">
      <c r="B5" s="12">
        <f>ROW()-4</f>
        <v>1</v>
      </c>
      <c r="C5" s="1">
        <v>45254</v>
      </c>
      <c r="D5" s="2" t="s">
        <v>57</v>
      </c>
      <c r="E5" s="2" t="s">
        <v>24</v>
      </c>
      <c r="F5" s="2" t="s">
        <v>75</v>
      </c>
      <c r="G5" s="2" t="s">
        <v>68</v>
      </c>
      <c r="H5" s="2" t="s">
        <v>67</v>
      </c>
      <c r="I5" s="2" t="s">
        <v>83</v>
      </c>
      <c r="J5" s="2">
        <v>3</v>
      </c>
      <c r="K5" s="3">
        <v>1366580</v>
      </c>
      <c r="L5" s="3">
        <v>1229922</v>
      </c>
      <c r="M5" s="9">
        <f>표1[[#This Row],[공급단가]]*표1[[#This Row],[수량]]</f>
        <v>3689766</v>
      </c>
    </row>
    <row r="6" spans="2:13" x14ac:dyDescent="0.3">
      <c r="B6" s="13">
        <f t="shared" ref="B6:B69" si="0">ROW()-4</f>
        <v>2</v>
      </c>
      <c r="C6" s="4">
        <v>45257</v>
      </c>
      <c r="D6" s="5" t="s">
        <v>56</v>
      </c>
      <c r="E6" s="5" t="s">
        <v>28</v>
      </c>
      <c r="F6" s="5" t="s">
        <v>70</v>
      </c>
      <c r="G6" s="5" t="s">
        <v>72</v>
      </c>
      <c r="H6" s="5" t="s">
        <v>69</v>
      </c>
      <c r="I6" s="5" t="s">
        <v>84</v>
      </c>
      <c r="J6" s="5">
        <v>3</v>
      </c>
      <c r="K6" s="6">
        <v>1255520</v>
      </c>
      <c r="L6" s="6">
        <v>1142523.2</v>
      </c>
      <c r="M6" s="9">
        <f>표1[[#This Row],[공급단가]]*표1[[#This Row],[수량]]</f>
        <v>3427569.5999999996</v>
      </c>
    </row>
    <row r="7" spans="2:13" x14ac:dyDescent="0.3">
      <c r="B7" s="13">
        <f t="shared" si="0"/>
        <v>3</v>
      </c>
      <c r="C7" s="4">
        <v>45260</v>
      </c>
      <c r="D7" s="5" t="s">
        <v>57</v>
      </c>
      <c r="E7" s="5" t="s">
        <v>34</v>
      </c>
      <c r="F7" s="5" t="s">
        <v>64</v>
      </c>
      <c r="G7" s="5" t="s">
        <v>72</v>
      </c>
      <c r="H7" s="5" t="s">
        <v>67</v>
      </c>
      <c r="I7" s="5" t="s">
        <v>83</v>
      </c>
      <c r="J7" s="5">
        <v>1</v>
      </c>
      <c r="K7" s="6">
        <v>2220280</v>
      </c>
      <c r="L7" s="6">
        <v>2064860.4</v>
      </c>
      <c r="M7" s="9">
        <f>표1[[#This Row],[공급단가]]*표1[[#This Row],[수량]]</f>
        <v>2064860.4</v>
      </c>
    </row>
    <row r="8" spans="2:13" x14ac:dyDescent="0.3">
      <c r="B8" s="13">
        <f t="shared" si="0"/>
        <v>4</v>
      </c>
      <c r="C8" s="4">
        <v>45265</v>
      </c>
      <c r="D8" s="5" t="s">
        <v>57</v>
      </c>
      <c r="E8" s="5" t="s">
        <v>35</v>
      </c>
      <c r="F8" s="5" t="s">
        <v>70</v>
      </c>
      <c r="G8" s="5" t="s">
        <v>78</v>
      </c>
      <c r="H8" s="5" t="s">
        <v>67</v>
      </c>
      <c r="I8" s="5" t="s">
        <v>84</v>
      </c>
      <c r="J8" s="5">
        <v>1</v>
      </c>
      <c r="K8" s="6">
        <v>710550</v>
      </c>
      <c r="L8" s="6">
        <v>639495</v>
      </c>
      <c r="M8" s="9">
        <f>표1[[#This Row],[공급단가]]*표1[[#This Row],[수량]]</f>
        <v>639495</v>
      </c>
    </row>
    <row r="9" spans="2:13" x14ac:dyDescent="0.3">
      <c r="B9" s="13">
        <f t="shared" si="0"/>
        <v>5</v>
      </c>
      <c r="C9" s="4">
        <v>45266</v>
      </c>
      <c r="D9" s="5" t="s">
        <v>56</v>
      </c>
      <c r="E9" s="5" t="s">
        <v>0</v>
      </c>
      <c r="F9" s="5" t="s">
        <v>75</v>
      </c>
      <c r="G9" s="5" t="s">
        <v>78</v>
      </c>
      <c r="H9" s="5" t="s">
        <v>67</v>
      </c>
      <c r="I9" s="5" t="s">
        <v>84</v>
      </c>
      <c r="J9" s="5">
        <v>3</v>
      </c>
      <c r="K9" s="6">
        <v>1989950</v>
      </c>
      <c r="L9" s="6">
        <v>1771055.5</v>
      </c>
      <c r="M9" s="9">
        <f>표1[[#This Row],[공급단가]]*표1[[#This Row],[수량]]</f>
        <v>5313166.5</v>
      </c>
    </row>
    <row r="10" spans="2:13" x14ac:dyDescent="0.3">
      <c r="B10" s="13">
        <f t="shared" si="0"/>
        <v>6</v>
      </c>
      <c r="C10" s="4">
        <v>45270</v>
      </c>
      <c r="D10" s="5" t="s">
        <v>57</v>
      </c>
      <c r="E10" s="5" t="s">
        <v>10</v>
      </c>
      <c r="F10" s="5" t="s">
        <v>73</v>
      </c>
      <c r="G10" s="5" t="s">
        <v>72</v>
      </c>
      <c r="H10" s="5" t="s">
        <v>67</v>
      </c>
      <c r="I10" s="5" t="s">
        <v>83</v>
      </c>
      <c r="J10" s="5">
        <v>1</v>
      </c>
      <c r="K10" s="6">
        <v>3170430</v>
      </c>
      <c r="L10" s="6">
        <v>2853387</v>
      </c>
      <c r="M10" s="9">
        <f>표1[[#This Row],[공급단가]]*표1[[#This Row],[수량]]</f>
        <v>2853387</v>
      </c>
    </row>
    <row r="11" spans="2:13" x14ac:dyDescent="0.3">
      <c r="B11" s="13">
        <f t="shared" si="0"/>
        <v>7</v>
      </c>
      <c r="C11" s="4">
        <v>45270</v>
      </c>
      <c r="D11" s="5" t="s">
        <v>56</v>
      </c>
      <c r="E11" s="5" t="s">
        <v>28</v>
      </c>
      <c r="F11" s="5" t="s">
        <v>64</v>
      </c>
      <c r="G11" s="5" t="s">
        <v>65</v>
      </c>
      <c r="H11" s="5" t="s">
        <v>69</v>
      </c>
      <c r="I11" s="5" t="s">
        <v>84</v>
      </c>
      <c r="J11" s="5">
        <v>2</v>
      </c>
      <c r="K11" s="6">
        <v>1255520</v>
      </c>
      <c r="L11" s="6">
        <v>1129968</v>
      </c>
      <c r="M11" s="9">
        <f>표1[[#This Row],[공급단가]]*표1[[#This Row],[수량]]</f>
        <v>2259936</v>
      </c>
    </row>
    <row r="12" spans="2:13" x14ac:dyDescent="0.3">
      <c r="B12" s="13">
        <f t="shared" si="0"/>
        <v>8</v>
      </c>
      <c r="C12" s="4">
        <v>45273</v>
      </c>
      <c r="D12" s="5" t="s">
        <v>57</v>
      </c>
      <c r="E12" s="5" t="s">
        <v>18</v>
      </c>
      <c r="F12" s="5" t="s">
        <v>75</v>
      </c>
      <c r="G12" s="5" t="s">
        <v>72</v>
      </c>
      <c r="H12" s="5" t="s">
        <v>69</v>
      </c>
      <c r="I12" s="5" t="s">
        <v>83</v>
      </c>
      <c r="J12" s="5">
        <v>2</v>
      </c>
      <c r="K12" s="6">
        <v>89000</v>
      </c>
      <c r="L12" s="6">
        <v>80100</v>
      </c>
      <c r="M12" s="9">
        <f>표1[[#This Row],[공급단가]]*표1[[#This Row],[수량]]</f>
        <v>160200</v>
      </c>
    </row>
    <row r="13" spans="2:13" x14ac:dyDescent="0.3">
      <c r="B13" s="13">
        <f t="shared" si="0"/>
        <v>9</v>
      </c>
      <c r="C13" s="4">
        <v>45274</v>
      </c>
      <c r="D13" s="5" t="s">
        <v>57</v>
      </c>
      <c r="E13" s="5" t="s">
        <v>10</v>
      </c>
      <c r="F13" s="5" t="s">
        <v>73</v>
      </c>
      <c r="G13" s="5" t="s">
        <v>71</v>
      </c>
      <c r="H13" s="5" t="s">
        <v>67</v>
      </c>
      <c r="I13" s="5" t="s">
        <v>83</v>
      </c>
      <c r="J13" s="5">
        <v>3</v>
      </c>
      <c r="K13" s="6">
        <v>3170430</v>
      </c>
      <c r="L13" s="6">
        <v>2980204.2</v>
      </c>
      <c r="M13" s="9">
        <f>표1[[#This Row],[공급단가]]*표1[[#This Row],[수량]]</f>
        <v>8940612.6000000015</v>
      </c>
    </row>
    <row r="14" spans="2:13" x14ac:dyDescent="0.3">
      <c r="B14" s="13">
        <f t="shared" si="0"/>
        <v>10</v>
      </c>
      <c r="C14" s="4">
        <v>45281</v>
      </c>
      <c r="D14" s="5" t="s">
        <v>76</v>
      </c>
      <c r="E14" s="5" t="s">
        <v>37</v>
      </c>
      <c r="F14" s="5" t="s">
        <v>77</v>
      </c>
      <c r="G14" s="5" t="s">
        <v>72</v>
      </c>
      <c r="H14" s="5" t="s">
        <v>67</v>
      </c>
      <c r="I14" s="5" t="s">
        <v>84</v>
      </c>
      <c r="J14" s="5">
        <v>3</v>
      </c>
      <c r="K14" s="6">
        <v>425040</v>
      </c>
      <c r="L14" s="6">
        <v>403788</v>
      </c>
      <c r="M14" s="9">
        <f>표1[[#This Row],[공급단가]]*표1[[#This Row],[수량]]</f>
        <v>1211364</v>
      </c>
    </row>
    <row r="15" spans="2:13" x14ac:dyDescent="0.3">
      <c r="B15" s="13">
        <f t="shared" si="0"/>
        <v>11</v>
      </c>
      <c r="C15" s="4">
        <v>45285</v>
      </c>
      <c r="D15" s="5" t="s">
        <v>76</v>
      </c>
      <c r="E15" s="5" t="s">
        <v>37</v>
      </c>
      <c r="F15" s="5" t="s">
        <v>73</v>
      </c>
      <c r="G15" s="5" t="s">
        <v>78</v>
      </c>
      <c r="H15" s="5" t="s">
        <v>67</v>
      </c>
      <c r="I15" s="5" t="s">
        <v>83</v>
      </c>
      <c r="J15" s="5">
        <v>3</v>
      </c>
      <c r="K15" s="6">
        <v>425040</v>
      </c>
      <c r="L15" s="6">
        <v>382536</v>
      </c>
      <c r="M15" s="9">
        <f>표1[[#This Row],[공급단가]]*표1[[#This Row],[수량]]</f>
        <v>1147608</v>
      </c>
    </row>
    <row r="16" spans="2:13" x14ac:dyDescent="0.3">
      <c r="B16" s="11">
        <f t="shared" si="0"/>
        <v>12</v>
      </c>
      <c r="C16" s="8">
        <v>45292</v>
      </c>
      <c r="D16" t="s">
        <v>57</v>
      </c>
      <c r="E16" t="s">
        <v>45</v>
      </c>
      <c r="F16" t="s">
        <v>70</v>
      </c>
      <c r="G16" t="s">
        <v>71</v>
      </c>
      <c r="H16" t="s">
        <v>69</v>
      </c>
      <c r="I16" t="s">
        <v>84</v>
      </c>
      <c r="J16">
        <v>2</v>
      </c>
      <c r="K16" s="9">
        <v>1034190</v>
      </c>
      <c r="L16" s="9">
        <v>941112.9</v>
      </c>
      <c r="M16" s="9">
        <f>표1[[#This Row],[공급단가]]*표1[[#This Row],[수량]]</f>
        <v>1882225.8</v>
      </c>
    </row>
    <row r="17" spans="2:13" x14ac:dyDescent="0.3">
      <c r="B17" s="13">
        <f t="shared" si="0"/>
        <v>13</v>
      </c>
      <c r="C17" s="4">
        <v>45292</v>
      </c>
      <c r="D17" s="5" t="s">
        <v>57</v>
      </c>
      <c r="E17" s="5" t="s">
        <v>41</v>
      </c>
      <c r="F17" s="5" t="s">
        <v>75</v>
      </c>
      <c r="G17" s="5" t="s">
        <v>65</v>
      </c>
      <c r="H17" s="5" t="s">
        <v>69</v>
      </c>
      <c r="I17" s="5" t="s">
        <v>84</v>
      </c>
      <c r="J17" s="5">
        <v>1</v>
      </c>
      <c r="K17" s="6">
        <v>1205113</v>
      </c>
      <c r="L17" s="6">
        <v>1132806.22</v>
      </c>
      <c r="M17" s="9">
        <f>표1[[#This Row],[공급단가]]*표1[[#This Row],[수량]]</f>
        <v>1132806.22</v>
      </c>
    </row>
    <row r="18" spans="2:13" x14ac:dyDescent="0.3">
      <c r="B18" s="13">
        <f t="shared" si="0"/>
        <v>14</v>
      </c>
      <c r="C18" s="4">
        <v>45294</v>
      </c>
      <c r="D18" s="5" t="s">
        <v>56</v>
      </c>
      <c r="E18" s="5" t="s">
        <v>33</v>
      </c>
      <c r="F18" s="5" t="s">
        <v>77</v>
      </c>
      <c r="G18" s="5" t="s">
        <v>65</v>
      </c>
      <c r="H18" s="5" t="s">
        <v>69</v>
      </c>
      <c r="I18" s="5" t="s">
        <v>83</v>
      </c>
      <c r="J18" s="5">
        <v>2</v>
      </c>
      <c r="K18" s="6">
        <v>1577530</v>
      </c>
      <c r="L18" s="6">
        <v>1482878.2</v>
      </c>
      <c r="M18" s="9">
        <f>표1[[#This Row],[공급단가]]*표1[[#This Row],[수량]]</f>
        <v>2965756.4</v>
      </c>
    </row>
    <row r="19" spans="2:13" x14ac:dyDescent="0.3">
      <c r="B19" s="13">
        <f t="shared" si="0"/>
        <v>15</v>
      </c>
      <c r="C19" s="4">
        <v>45296</v>
      </c>
      <c r="D19" s="5" t="s">
        <v>57</v>
      </c>
      <c r="E19" s="5" t="s">
        <v>12</v>
      </c>
      <c r="F19" s="5" t="s">
        <v>64</v>
      </c>
      <c r="G19" s="5" t="s">
        <v>68</v>
      </c>
      <c r="H19" s="5" t="s">
        <v>69</v>
      </c>
      <c r="I19" s="5" t="s">
        <v>84</v>
      </c>
      <c r="J19" s="5">
        <v>3</v>
      </c>
      <c r="K19" s="6">
        <v>2135340</v>
      </c>
      <c r="L19" s="6">
        <v>2007219.6</v>
      </c>
      <c r="M19" s="9">
        <f>표1[[#This Row],[공급단가]]*표1[[#This Row],[수량]]</f>
        <v>6021658.8000000007</v>
      </c>
    </row>
    <row r="20" spans="2:13" x14ac:dyDescent="0.3">
      <c r="B20" s="13">
        <f t="shared" si="0"/>
        <v>16</v>
      </c>
      <c r="C20" s="4">
        <v>45316</v>
      </c>
      <c r="D20" s="5" t="s">
        <v>56</v>
      </c>
      <c r="E20" s="5" t="s">
        <v>25</v>
      </c>
      <c r="F20" s="5" t="s">
        <v>70</v>
      </c>
      <c r="G20" s="5" t="s">
        <v>65</v>
      </c>
      <c r="H20" s="5" t="s">
        <v>69</v>
      </c>
      <c r="I20" s="5" t="s">
        <v>83</v>
      </c>
      <c r="J20" s="5">
        <v>3</v>
      </c>
      <c r="K20" s="6">
        <v>573160</v>
      </c>
      <c r="L20" s="6">
        <v>515844</v>
      </c>
      <c r="M20" s="9">
        <f>표1[[#This Row],[공급단가]]*표1[[#This Row],[수량]]</f>
        <v>1547532</v>
      </c>
    </row>
    <row r="21" spans="2:13" x14ac:dyDescent="0.3">
      <c r="B21" s="13">
        <f t="shared" si="0"/>
        <v>17</v>
      </c>
      <c r="C21" s="4">
        <v>45319</v>
      </c>
      <c r="D21" s="5" t="s">
        <v>56</v>
      </c>
      <c r="E21" s="5" t="s">
        <v>48</v>
      </c>
      <c r="F21" s="5" t="s">
        <v>73</v>
      </c>
      <c r="G21" s="5" t="s">
        <v>72</v>
      </c>
      <c r="H21" s="5" t="s">
        <v>69</v>
      </c>
      <c r="I21" s="5" t="s">
        <v>83</v>
      </c>
      <c r="J21" s="5">
        <v>1</v>
      </c>
      <c r="K21" s="6">
        <v>217490</v>
      </c>
      <c r="L21" s="6">
        <v>195741</v>
      </c>
      <c r="M21" s="9">
        <f>표1[[#This Row],[공급단가]]*표1[[#This Row],[수량]]</f>
        <v>195741</v>
      </c>
    </row>
    <row r="22" spans="2:13" x14ac:dyDescent="0.3">
      <c r="B22" s="13">
        <f t="shared" si="0"/>
        <v>18</v>
      </c>
      <c r="C22" s="4">
        <v>45321</v>
      </c>
      <c r="D22" s="5" t="s">
        <v>76</v>
      </c>
      <c r="E22" s="5" t="s">
        <v>43</v>
      </c>
      <c r="F22" s="5" t="s">
        <v>73</v>
      </c>
      <c r="G22" s="5" t="s">
        <v>68</v>
      </c>
      <c r="H22" s="5" t="s">
        <v>67</v>
      </c>
      <c r="I22" s="5" t="s">
        <v>84</v>
      </c>
      <c r="J22" s="5">
        <v>2</v>
      </c>
      <c r="K22" s="6">
        <v>2958170</v>
      </c>
      <c r="L22" s="6">
        <v>2810261.5</v>
      </c>
      <c r="M22" s="9">
        <f>표1[[#This Row],[공급단가]]*표1[[#This Row],[수량]]</f>
        <v>5620523</v>
      </c>
    </row>
    <row r="23" spans="2:13" x14ac:dyDescent="0.3">
      <c r="B23" s="13">
        <f t="shared" si="0"/>
        <v>19</v>
      </c>
      <c r="C23" s="4">
        <v>45322</v>
      </c>
      <c r="D23" s="5" t="s">
        <v>57</v>
      </c>
      <c r="E23" s="5" t="s">
        <v>6</v>
      </c>
      <c r="F23" s="5" t="s">
        <v>75</v>
      </c>
      <c r="G23" s="5" t="s">
        <v>68</v>
      </c>
      <c r="H23" s="5" t="s">
        <v>69</v>
      </c>
      <c r="I23" s="5" t="s">
        <v>84</v>
      </c>
      <c r="J23" s="5">
        <v>3</v>
      </c>
      <c r="K23" s="6">
        <v>709000</v>
      </c>
      <c r="L23" s="6">
        <v>673550</v>
      </c>
      <c r="M23" s="9">
        <f>표1[[#This Row],[공급단가]]*표1[[#This Row],[수량]]</f>
        <v>2020650</v>
      </c>
    </row>
    <row r="24" spans="2:13" x14ac:dyDescent="0.3">
      <c r="B24" s="13">
        <f t="shared" si="0"/>
        <v>20</v>
      </c>
      <c r="C24" s="4">
        <v>45327</v>
      </c>
      <c r="D24" s="5" t="s">
        <v>57</v>
      </c>
      <c r="E24" s="5" t="s">
        <v>8</v>
      </c>
      <c r="F24" s="5" t="s">
        <v>64</v>
      </c>
      <c r="G24" s="5" t="s">
        <v>72</v>
      </c>
      <c r="H24" s="5" t="s">
        <v>67</v>
      </c>
      <c r="I24" s="5" t="s">
        <v>84</v>
      </c>
      <c r="J24" s="5">
        <v>1</v>
      </c>
      <c r="K24" s="6">
        <v>808400</v>
      </c>
      <c r="L24" s="6">
        <v>759896</v>
      </c>
      <c r="M24" s="9">
        <f>표1[[#This Row],[공급단가]]*표1[[#This Row],[수량]]</f>
        <v>759896</v>
      </c>
    </row>
    <row r="25" spans="2:13" x14ac:dyDescent="0.3">
      <c r="B25" s="13">
        <f t="shared" si="0"/>
        <v>21</v>
      </c>
      <c r="C25" s="4">
        <v>45336</v>
      </c>
      <c r="D25" s="5" t="s">
        <v>57</v>
      </c>
      <c r="E25" s="5" t="s">
        <v>53</v>
      </c>
      <c r="F25" s="5" t="s">
        <v>77</v>
      </c>
      <c r="G25" s="5" t="s">
        <v>78</v>
      </c>
      <c r="H25" s="5" t="s">
        <v>67</v>
      </c>
      <c r="I25" s="5" t="s">
        <v>83</v>
      </c>
      <c r="J25" s="5">
        <v>1</v>
      </c>
      <c r="K25" s="6">
        <v>2162080</v>
      </c>
      <c r="L25" s="6">
        <v>1989113.6</v>
      </c>
      <c r="M25" s="9">
        <f>표1[[#This Row],[공급단가]]*표1[[#This Row],[수량]]</f>
        <v>1989113.6</v>
      </c>
    </row>
    <row r="26" spans="2:13" x14ac:dyDescent="0.3">
      <c r="B26" s="13">
        <f t="shared" si="0"/>
        <v>22</v>
      </c>
      <c r="C26" s="4">
        <v>45340</v>
      </c>
      <c r="D26" s="5" t="s">
        <v>57</v>
      </c>
      <c r="E26" s="5" t="s">
        <v>53</v>
      </c>
      <c r="F26" s="5" t="s">
        <v>77</v>
      </c>
      <c r="G26" s="5" t="s">
        <v>65</v>
      </c>
      <c r="H26" s="5" t="s">
        <v>69</v>
      </c>
      <c r="I26" s="5" t="s">
        <v>83</v>
      </c>
      <c r="J26" s="5">
        <v>1</v>
      </c>
      <c r="K26" s="6">
        <v>2162080</v>
      </c>
      <c r="L26" s="6">
        <v>1967492.8</v>
      </c>
      <c r="M26" s="9">
        <f>표1[[#This Row],[공급단가]]*표1[[#This Row],[수량]]</f>
        <v>1967492.8</v>
      </c>
    </row>
    <row r="27" spans="2:13" x14ac:dyDescent="0.3">
      <c r="B27" s="13">
        <f t="shared" si="0"/>
        <v>23</v>
      </c>
      <c r="C27" s="4">
        <v>45355</v>
      </c>
      <c r="D27" s="5" t="s">
        <v>56</v>
      </c>
      <c r="E27" s="5" t="s">
        <v>36</v>
      </c>
      <c r="F27" s="5" t="s">
        <v>70</v>
      </c>
      <c r="G27" s="5" t="s">
        <v>68</v>
      </c>
      <c r="H27" s="5" t="s">
        <v>69</v>
      </c>
      <c r="I27" s="5" t="s">
        <v>83</v>
      </c>
      <c r="J27" s="5">
        <v>1</v>
      </c>
      <c r="K27" s="6">
        <v>1539180</v>
      </c>
      <c r="L27" s="6">
        <v>1462221</v>
      </c>
      <c r="M27" s="9">
        <f>표1[[#This Row],[공급단가]]*표1[[#This Row],[수량]]</f>
        <v>1462221</v>
      </c>
    </row>
    <row r="28" spans="2:13" x14ac:dyDescent="0.3">
      <c r="B28" s="13">
        <f t="shared" si="0"/>
        <v>24</v>
      </c>
      <c r="C28" s="4">
        <v>45358</v>
      </c>
      <c r="D28" s="5" t="s">
        <v>57</v>
      </c>
      <c r="E28" s="5" t="s">
        <v>31</v>
      </c>
      <c r="F28" s="5" t="s">
        <v>77</v>
      </c>
      <c r="G28" s="5" t="s">
        <v>68</v>
      </c>
      <c r="H28" s="5" t="s">
        <v>67</v>
      </c>
      <c r="I28" s="5" t="s">
        <v>84</v>
      </c>
      <c r="J28" s="5">
        <v>3</v>
      </c>
      <c r="K28" s="6">
        <v>245260</v>
      </c>
      <c r="L28" s="6">
        <v>228091.8</v>
      </c>
      <c r="M28" s="9">
        <f>표1[[#This Row],[공급단가]]*표1[[#This Row],[수량]]</f>
        <v>684275.39999999991</v>
      </c>
    </row>
    <row r="29" spans="2:13" x14ac:dyDescent="0.3">
      <c r="B29" s="13">
        <f t="shared" si="0"/>
        <v>25</v>
      </c>
      <c r="C29" s="4">
        <v>45363</v>
      </c>
      <c r="D29" s="5" t="s">
        <v>76</v>
      </c>
      <c r="E29" s="5" t="s">
        <v>49</v>
      </c>
      <c r="F29" s="5" t="s">
        <v>74</v>
      </c>
      <c r="G29" s="5" t="s">
        <v>68</v>
      </c>
      <c r="H29" s="5" t="s">
        <v>67</v>
      </c>
      <c r="I29" s="5" t="s">
        <v>83</v>
      </c>
      <c r="J29" s="5">
        <v>2</v>
      </c>
      <c r="K29" s="6">
        <v>1679900</v>
      </c>
      <c r="L29" s="6">
        <v>1528709</v>
      </c>
      <c r="M29" s="9">
        <f>표1[[#This Row],[공급단가]]*표1[[#This Row],[수량]]</f>
        <v>3057418</v>
      </c>
    </row>
    <row r="30" spans="2:13" x14ac:dyDescent="0.3">
      <c r="B30" s="13">
        <f t="shared" si="0"/>
        <v>26</v>
      </c>
      <c r="C30" s="4">
        <v>45364</v>
      </c>
      <c r="D30" s="5" t="s">
        <v>57</v>
      </c>
      <c r="E30" s="5" t="s">
        <v>32</v>
      </c>
      <c r="F30" s="5" t="s">
        <v>73</v>
      </c>
      <c r="G30" s="5" t="s">
        <v>65</v>
      </c>
      <c r="H30" s="5" t="s">
        <v>69</v>
      </c>
      <c r="I30" s="5" t="s">
        <v>83</v>
      </c>
      <c r="J30" s="5">
        <v>1</v>
      </c>
      <c r="K30" s="6">
        <v>2146610</v>
      </c>
      <c r="L30" s="6">
        <v>2039279.5</v>
      </c>
      <c r="M30" s="9">
        <f>표1[[#This Row],[공급단가]]*표1[[#This Row],[수량]]</f>
        <v>2039279.5</v>
      </c>
    </row>
    <row r="31" spans="2:13" x14ac:dyDescent="0.3">
      <c r="B31" s="13">
        <f t="shared" si="0"/>
        <v>27</v>
      </c>
      <c r="C31" s="4">
        <v>45366</v>
      </c>
      <c r="D31" s="5" t="s">
        <v>56</v>
      </c>
      <c r="E31" s="5" t="s">
        <v>11</v>
      </c>
      <c r="F31" s="5" t="s">
        <v>75</v>
      </c>
      <c r="G31" s="5" t="s">
        <v>72</v>
      </c>
      <c r="H31" s="5" t="s">
        <v>67</v>
      </c>
      <c r="I31" s="5" t="s">
        <v>84</v>
      </c>
      <c r="J31" s="5">
        <v>3</v>
      </c>
      <c r="K31" s="6">
        <v>1989950</v>
      </c>
      <c r="L31" s="6">
        <v>1810854.5</v>
      </c>
      <c r="M31" s="9">
        <f>표1[[#This Row],[공급단가]]*표1[[#This Row],[수량]]</f>
        <v>5432563.5</v>
      </c>
    </row>
    <row r="32" spans="2:13" x14ac:dyDescent="0.3">
      <c r="B32" s="13">
        <f t="shared" si="0"/>
        <v>28</v>
      </c>
      <c r="C32" s="4">
        <v>45370</v>
      </c>
      <c r="D32" s="5" t="s">
        <v>57</v>
      </c>
      <c r="E32" s="5" t="s">
        <v>44</v>
      </c>
      <c r="F32" s="5" t="s">
        <v>74</v>
      </c>
      <c r="G32" s="5" t="s">
        <v>71</v>
      </c>
      <c r="H32" s="5" t="s">
        <v>67</v>
      </c>
      <c r="I32" s="5" t="s">
        <v>83</v>
      </c>
      <c r="J32" s="5">
        <v>2</v>
      </c>
      <c r="K32" s="6">
        <v>1447970</v>
      </c>
      <c r="L32" s="6">
        <v>1317652.7</v>
      </c>
      <c r="M32" s="9">
        <f>표1[[#This Row],[공급단가]]*표1[[#This Row],[수량]]</f>
        <v>2635305.4</v>
      </c>
    </row>
    <row r="33" spans="2:13" x14ac:dyDescent="0.3">
      <c r="B33" s="13">
        <f t="shared" si="0"/>
        <v>29</v>
      </c>
      <c r="C33" s="4">
        <v>45382</v>
      </c>
      <c r="D33" s="5" t="s">
        <v>56</v>
      </c>
      <c r="E33" s="5" t="s">
        <v>54</v>
      </c>
      <c r="F33" s="5" t="s">
        <v>73</v>
      </c>
      <c r="G33" s="5" t="s">
        <v>72</v>
      </c>
      <c r="H33" s="5" t="s">
        <v>67</v>
      </c>
      <c r="I33" s="5" t="s">
        <v>84</v>
      </c>
      <c r="J33" s="5">
        <v>3</v>
      </c>
      <c r="K33" s="6">
        <v>1589950</v>
      </c>
      <c r="L33" s="6">
        <v>1430955</v>
      </c>
      <c r="M33" s="9">
        <f>표1[[#This Row],[공급단가]]*표1[[#This Row],[수량]]</f>
        <v>4292865</v>
      </c>
    </row>
    <row r="34" spans="2:13" x14ac:dyDescent="0.3">
      <c r="B34" s="13">
        <f t="shared" si="0"/>
        <v>30</v>
      </c>
      <c r="C34" s="4">
        <v>45395</v>
      </c>
      <c r="D34" s="5" t="s">
        <v>57</v>
      </c>
      <c r="E34" s="5" t="s">
        <v>24</v>
      </c>
      <c r="F34" s="5" t="s">
        <v>64</v>
      </c>
      <c r="G34" s="5" t="s">
        <v>68</v>
      </c>
      <c r="H34" s="5" t="s">
        <v>67</v>
      </c>
      <c r="I34" s="5" t="s">
        <v>84</v>
      </c>
      <c r="J34" s="5">
        <v>1</v>
      </c>
      <c r="K34" s="6">
        <v>1366580</v>
      </c>
      <c r="L34" s="6">
        <v>1257253.6000000001</v>
      </c>
      <c r="M34" s="9">
        <f>표1[[#This Row],[공급단가]]*표1[[#This Row],[수량]]</f>
        <v>1257253.6000000001</v>
      </c>
    </row>
    <row r="35" spans="2:13" x14ac:dyDescent="0.3">
      <c r="B35" s="13">
        <f t="shared" si="0"/>
        <v>31</v>
      </c>
      <c r="C35" s="4">
        <v>45405</v>
      </c>
      <c r="D35" s="5" t="s">
        <v>57</v>
      </c>
      <c r="E35" s="5" t="s">
        <v>18</v>
      </c>
      <c r="F35" s="5" t="s">
        <v>64</v>
      </c>
      <c r="G35" s="5" t="s">
        <v>78</v>
      </c>
      <c r="H35" s="5" t="s">
        <v>69</v>
      </c>
      <c r="I35" s="5" t="s">
        <v>84</v>
      </c>
      <c r="J35" s="5">
        <v>2</v>
      </c>
      <c r="K35" s="6">
        <v>89000</v>
      </c>
      <c r="L35" s="6">
        <v>79210</v>
      </c>
      <c r="M35" s="9">
        <f>표1[[#This Row],[공급단가]]*표1[[#This Row],[수량]]</f>
        <v>158420</v>
      </c>
    </row>
    <row r="36" spans="2:13" x14ac:dyDescent="0.3">
      <c r="B36" s="13">
        <f t="shared" si="0"/>
        <v>32</v>
      </c>
      <c r="C36" s="4">
        <v>45408</v>
      </c>
      <c r="D36" s="5" t="s">
        <v>57</v>
      </c>
      <c r="E36" s="5" t="s">
        <v>31</v>
      </c>
      <c r="F36" s="5" t="s">
        <v>75</v>
      </c>
      <c r="G36" s="5" t="s">
        <v>78</v>
      </c>
      <c r="H36" s="5" t="s">
        <v>67</v>
      </c>
      <c r="I36" s="5" t="s">
        <v>83</v>
      </c>
      <c r="J36" s="5">
        <v>2</v>
      </c>
      <c r="K36" s="6">
        <v>245260</v>
      </c>
      <c r="L36" s="6">
        <v>230544.4</v>
      </c>
      <c r="M36" s="9">
        <f>표1[[#This Row],[공급단가]]*표1[[#This Row],[수량]]</f>
        <v>461088.8</v>
      </c>
    </row>
    <row r="37" spans="2:13" x14ac:dyDescent="0.3">
      <c r="B37" s="13">
        <f t="shared" si="0"/>
        <v>33</v>
      </c>
      <c r="C37" s="4">
        <v>45408</v>
      </c>
      <c r="D37" s="5" t="s">
        <v>57</v>
      </c>
      <c r="E37" s="5" t="s">
        <v>6</v>
      </c>
      <c r="F37" s="5" t="s">
        <v>70</v>
      </c>
      <c r="G37" s="5" t="s">
        <v>72</v>
      </c>
      <c r="H37" s="5" t="s">
        <v>69</v>
      </c>
      <c r="I37" s="5" t="s">
        <v>84</v>
      </c>
      <c r="J37" s="5">
        <v>1</v>
      </c>
      <c r="K37" s="6">
        <v>709000</v>
      </c>
      <c r="L37" s="6">
        <v>673550</v>
      </c>
      <c r="M37" s="9">
        <f>표1[[#This Row],[공급단가]]*표1[[#This Row],[수량]]</f>
        <v>673550</v>
      </c>
    </row>
    <row r="38" spans="2:13" x14ac:dyDescent="0.3">
      <c r="B38" s="13">
        <f t="shared" si="0"/>
        <v>34</v>
      </c>
      <c r="C38" s="4">
        <v>45408</v>
      </c>
      <c r="D38" s="5" t="s">
        <v>57</v>
      </c>
      <c r="E38" s="5" t="s">
        <v>44</v>
      </c>
      <c r="F38" s="5" t="s">
        <v>70</v>
      </c>
      <c r="G38" s="5" t="s">
        <v>65</v>
      </c>
      <c r="H38" s="5" t="s">
        <v>67</v>
      </c>
      <c r="I38" s="5" t="s">
        <v>84</v>
      </c>
      <c r="J38" s="5">
        <v>3</v>
      </c>
      <c r="K38" s="6">
        <v>1447970</v>
      </c>
      <c r="L38" s="6">
        <v>1361091.8</v>
      </c>
      <c r="M38" s="9">
        <f>표1[[#This Row],[공급단가]]*표1[[#This Row],[수량]]</f>
        <v>4083275.4000000004</v>
      </c>
    </row>
    <row r="39" spans="2:13" x14ac:dyDescent="0.3">
      <c r="B39" s="13">
        <f t="shared" si="0"/>
        <v>35</v>
      </c>
      <c r="C39" s="4">
        <v>45409</v>
      </c>
      <c r="D39" s="5" t="s">
        <v>56</v>
      </c>
      <c r="E39" s="5" t="s">
        <v>30</v>
      </c>
      <c r="F39" s="5" t="s">
        <v>77</v>
      </c>
      <c r="G39" s="5" t="s">
        <v>78</v>
      </c>
      <c r="H39" s="5" t="s">
        <v>69</v>
      </c>
      <c r="I39" s="5" t="s">
        <v>83</v>
      </c>
      <c r="J39" s="5">
        <v>3</v>
      </c>
      <c r="K39" s="6">
        <v>1765240</v>
      </c>
      <c r="L39" s="6">
        <v>1659325.6</v>
      </c>
      <c r="M39" s="9">
        <f>표1[[#This Row],[공급단가]]*표1[[#This Row],[수량]]</f>
        <v>4977976.8000000007</v>
      </c>
    </row>
    <row r="40" spans="2:13" x14ac:dyDescent="0.3">
      <c r="B40" s="13">
        <f t="shared" si="0"/>
        <v>36</v>
      </c>
      <c r="C40" s="4">
        <v>45409</v>
      </c>
      <c r="D40" s="5" t="s">
        <v>57</v>
      </c>
      <c r="E40" s="5" t="s">
        <v>5</v>
      </c>
      <c r="F40" s="5" t="s">
        <v>77</v>
      </c>
      <c r="G40" s="5" t="s">
        <v>68</v>
      </c>
      <c r="H40" s="5" t="s">
        <v>67</v>
      </c>
      <c r="I40" s="5" t="s">
        <v>83</v>
      </c>
      <c r="J40" s="5">
        <v>1</v>
      </c>
      <c r="K40" s="6">
        <v>3046990</v>
      </c>
      <c r="L40" s="6">
        <v>2864170.6</v>
      </c>
      <c r="M40" s="9">
        <f>표1[[#This Row],[공급단가]]*표1[[#This Row],[수량]]</f>
        <v>2864170.6</v>
      </c>
    </row>
    <row r="41" spans="2:13" x14ac:dyDescent="0.3">
      <c r="B41" s="13">
        <f t="shared" si="0"/>
        <v>37</v>
      </c>
      <c r="C41" s="4">
        <v>45410</v>
      </c>
      <c r="D41" s="5" t="s">
        <v>57</v>
      </c>
      <c r="E41" s="5" t="s">
        <v>6</v>
      </c>
      <c r="F41" s="5" t="s">
        <v>64</v>
      </c>
      <c r="G41" s="5" t="s">
        <v>71</v>
      </c>
      <c r="H41" s="5" t="s">
        <v>69</v>
      </c>
      <c r="I41" s="5" t="s">
        <v>84</v>
      </c>
      <c r="J41" s="5">
        <v>1</v>
      </c>
      <c r="K41" s="6">
        <v>709000</v>
      </c>
      <c r="L41" s="6">
        <v>645190</v>
      </c>
      <c r="M41" s="9">
        <f>표1[[#This Row],[공급단가]]*표1[[#This Row],[수량]]</f>
        <v>645190</v>
      </c>
    </row>
    <row r="42" spans="2:13" x14ac:dyDescent="0.3">
      <c r="B42" s="13">
        <f t="shared" si="0"/>
        <v>38</v>
      </c>
      <c r="C42" s="4">
        <v>45411</v>
      </c>
      <c r="D42" s="5" t="s">
        <v>57</v>
      </c>
      <c r="E42" s="5" t="s">
        <v>35</v>
      </c>
      <c r="F42" s="5" t="s">
        <v>77</v>
      </c>
      <c r="G42" s="5" t="s">
        <v>78</v>
      </c>
      <c r="H42" s="5" t="s">
        <v>67</v>
      </c>
      <c r="I42" s="5" t="s">
        <v>84</v>
      </c>
      <c r="J42" s="5">
        <v>2</v>
      </c>
      <c r="K42" s="6">
        <v>710550</v>
      </c>
      <c r="L42" s="6">
        <v>675022.5</v>
      </c>
      <c r="M42" s="9">
        <f>표1[[#This Row],[공급단가]]*표1[[#This Row],[수량]]</f>
        <v>1350045</v>
      </c>
    </row>
    <row r="43" spans="2:13" x14ac:dyDescent="0.3">
      <c r="B43" s="13">
        <f t="shared" si="0"/>
        <v>39</v>
      </c>
      <c r="C43" s="4">
        <v>45413</v>
      </c>
      <c r="D43" s="5" t="s">
        <v>57</v>
      </c>
      <c r="E43" s="5" t="s">
        <v>42</v>
      </c>
      <c r="F43" s="5" t="s">
        <v>75</v>
      </c>
      <c r="G43" s="5" t="s">
        <v>71</v>
      </c>
      <c r="H43" s="5" t="s">
        <v>67</v>
      </c>
      <c r="I43" s="5" t="s">
        <v>84</v>
      </c>
      <c r="J43" s="5">
        <v>1</v>
      </c>
      <c r="K43" s="6">
        <v>296190</v>
      </c>
      <c r="L43" s="6">
        <v>278418.59999999998</v>
      </c>
      <c r="M43" s="9">
        <f>표1[[#This Row],[공급단가]]*표1[[#This Row],[수량]]</f>
        <v>278418.59999999998</v>
      </c>
    </row>
    <row r="44" spans="2:13" x14ac:dyDescent="0.3">
      <c r="B44" s="13">
        <f t="shared" si="0"/>
        <v>40</v>
      </c>
      <c r="C44" s="4">
        <v>45417</v>
      </c>
      <c r="D44" s="5" t="s">
        <v>79</v>
      </c>
      <c r="E44" s="5" t="s">
        <v>55</v>
      </c>
      <c r="F44" s="5" t="s">
        <v>64</v>
      </c>
      <c r="G44" s="5" t="s">
        <v>65</v>
      </c>
      <c r="H44" s="5" t="s">
        <v>67</v>
      </c>
      <c r="I44" s="5" t="s">
        <v>83</v>
      </c>
      <c r="J44" s="5">
        <v>2</v>
      </c>
      <c r="K44" s="6">
        <v>1051740</v>
      </c>
      <c r="L44" s="6">
        <v>988635.6</v>
      </c>
      <c r="M44" s="9">
        <f>표1[[#This Row],[공급단가]]*표1[[#This Row],[수량]]</f>
        <v>1977271.2</v>
      </c>
    </row>
    <row r="45" spans="2:13" x14ac:dyDescent="0.3">
      <c r="B45" s="13">
        <f t="shared" si="0"/>
        <v>41</v>
      </c>
      <c r="C45" s="4">
        <v>45417</v>
      </c>
      <c r="D45" s="5" t="s">
        <v>57</v>
      </c>
      <c r="E45" s="5" t="s">
        <v>14</v>
      </c>
      <c r="F45" s="5" t="s">
        <v>77</v>
      </c>
      <c r="G45" s="5" t="s">
        <v>78</v>
      </c>
      <c r="H45" s="5" t="s">
        <v>69</v>
      </c>
      <c r="I45" s="5" t="s">
        <v>83</v>
      </c>
      <c r="J45" s="5">
        <v>1</v>
      </c>
      <c r="K45" s="6">
        <v>2012090</v>
      </c>
      <c r="L45" s="6">
        <v>1871243.7</v>
      </c>
      <c r="M45" s="9">
        <f>표1[[#This Row],[공급단가]]*표1[[#This Row],[수량]]</f>
        <v>1871243.7</v>
      </c>
    </row>
    <row r="46" spans="2:13" x14ac:dyDescent="0.3">
      <c r="B46" s="13">
        <f t="shared" si="0"/>
        <v>42</v>
      </c>
      <c r="C46" s="4">
        <v>45423</v>
      </c>
      <c r="D46" s="5" t="s">
        <v>56</v>
      </c>
      <c r="E46" s="5" t="s">
        <v>36</v>
      </c>
      <c r="F46" s="5" t="s">
        <v>73</v>
      </c>
      <c r="G46" s="5" t="s">
        <v>68</v>
      </c>
      <c r="H46" s="5" t="s">
        <v>69</v>
      </c>
      <c r="I46" s="5" t="s">
        <v>84</v>
      </c>
      <c r="J46" s="5">
        <v>1</v>
      </c>
      <c r="K46" s="6">
        <v>1539180</v>
      </c>
      <c r="L46" s="6">
        <v>1416045.6</v>
      </c>
      <c r="M46" s="9">
        <f>표1[[#This Row],[공급단가]]*표1[[#This Row],[수량]]</f>
        <v>1416045.6</v>
      </c>
    </row>
    <row r="47" spans="2:13" x14ac:dyDescent="0.3">
      <c r="B47" s="13">
        <f t="shared" si="0"/>
        <v>43</v>
      </c>
      <c r="C47" s="4">
        <v>45423</v>
      </c>
      <c r="D47" s="5" t="s">
        <v>56</v>
      </c>
      <c r="E47" s="5" t="s">
        <v>48</v>
      </c>
      <c r="F47" s="5" t="s">
        <v>75</v>
      </c>
      <c r="G47" s="5" t="s">
        <v>78</v>
      </c>
      <c r="H47" s="5" t="s">
        <v>69</v>
      </c>
      <c r="I47" s="5" t="s">
        <v>84</v>
      </c>
      <c r="J47" s="5">
        <v>2</v>
      </c>
      <c r="K47" s="6">
        <v>217490</v>
      </c>
      <c r="L47" s="6">
        <v>195741</v>
      </c>
      <c r="M47" s="9">
        <f>표1[[#This Row],[공급단가]]*표1[[#This Row],[수량]]</f>
        <v>391482</v>
      </c>
    </row>
    <row r="48" spans="2:13" x14ac:dyDescent="0.3">
      <c r="B48" s="13">
        <f t="shared" si="0"/>
        <v>44</v>
      </c>
      <c r="C48" s="4">
        <v>45425</v>
      </c>
      <c r="D48" s="5" t="s">
        <v>56</v>
      </c>
      <c r="E48" s="5" t="s">
        <v>46</v>
      </c>
      <c r="F48" s="5" t="s">
        <v>64</v>
      </c>
      <c r="G48" s="5" t="s">
        <v>65</v>
      </c>
      <c r="H48" s="5" t="s">
        <v>69</v>
      </c>
      <c r="I48" s="5" t="s">
        <v>84</v>
      </c>
      <c r="J48" s="5">
        <v>3</v>
      </c>
      <c r="K48" s="6">
        <v>1856170</v>
      </c>
      <c r="L48" s="6">
        <v>1707676.4</v>
      </c>
      <c r="M48" s="9">
        <f>표1[[#This Row],[공급단가]]*표1[[#This Row],[수량]]</f>
        <v>5123029.1999999993</v>
      </c>
    </row>
    <row r="49" spans="2:13" x14ac:dyDescent="0.3">
      <c r="B49" s="13">
        <f t="shared" si="0"/>
        <v>45</v>
      </c>
      <c r="C49" s="4">
        <v>45430</v>
      </c>
      <c r="D49" s="5" t="s">
        <v>56</v>
      </c>
      <c r="E49" s="5" t="s">
        <v>1</v>
      </c>
      <c r="F49" s="5" t="s">
        <v>77</v>
      </c>
      <c r="G49" s="5" t="s">
        <v>72</v>
      </c>
      <c r="H49" s="5" t="s">
        <v>69</v>
      </c>
      <c r="I49" s="5" t="s">
        <v>83</v>
      </c>
      <c r="J49" s="5">
        <v>1</v>
      </c>
      <c r="K49" s="6">
        <v>1648950</v>
      </c>
      <c r="L49" s="6">
        <v>1484055</v>
      </c>
      <c r="M49" s="9">
        <f>표1[[#This Row],[공급단가]]*표1[[#This Row],[수량]]</f>
        <v>1484055</v>
      </c>
    </row>
    <row r="50" spans="2:13" x14ac:dyDescent="0.3">
      <c r="B50" s="13">
        <f t="shared" si="0"/>
        <v>46</v>
      </c>
      <c r="C50" s="4">
        <v>45441</v>
      </c>
      <c r="D50" s="5" t="s">
        <v>57</v>
      </c>
      <c r="E50" s="5" t="s">
        <v>3</v>
      </c>
      <c r="F50" s="5" t="s">
        <v>77</v>
      </c>
      <c r="G50" s="5" t="s">
        <v>68</v>
      </c>
      <c r="H50" s="5" t="s">
        <v>69</v>
      </c>
      <c r="I50" s="5" t="s">
        <v>83</v>
      </c>
      <c r="J50" s="5">
        <v>1</v>
      </c>
      <c r="K50" s="6">
        <v>904750</v>
      </c>
      <c r="L50" s="6">
        <v>814275</v>
      </c>
      <c r="M50" s="9">
        <f>표1[[#This Row],[공급단가]]*표1[[#This Row],[수량]]</f>
        <v>814275</v>
      </c>
    </row>
    <row r="51" spans="2:13" x14ac:dyDescent="0.3">
      <c r="B51" s="13">
        <f t="shared" si="0"/>
        <v>47</v>
      </c>
      <c r="C51" s="4">
        <v>45443</v>
      </c>
      <c r="D51" s="5" t="s">
        <v>57</v>
      </c>
      <c r="E51" s="5" t="s">
        <v>35</v>
      </c>
      <c r="F51" s="5" t="s">
        <v>70</v>
      </c>
      <c r="G51" s="5" t="s">
        <v>71</v>
      </c>
      <c r="H51" s="5" t="s">
        <v>69</v>
      </c>
      <c r="I51" s="5" t="s">
        <v>84</v>
      </c>
      <c r="J51" s="5">
        <v>3</v>
      </c>
      <c r="K51" s="6">
        <v>710550</v>
      </c>
      <c r="L51" s="6">
        <v>675022.5</v>
      </c>
      <c r="M51" s="9">
        <f>표1[[#This Row],[공급단가]]*표1[[#This Row],[수량]]</f>
        <v>2025067.5</v>
      </c>
    </row>
    <row r="52" spans="2:13" x14ac:dyDescent="0.3">
      <c r="B52" s="13">
        <f t="shared" si="0"/>
        <v>48</v>
      </c>
      <c r="C52" s="4">
        <v>45448</v>
      </c>
      <c r="D52" s="5" t="s">
        <v>57</v>
      </c>
      <c r="E52" s="5" t="s">
        <v>12</v>
      </c>
      <c r="F52" s="5" t="s">
        <v>75</v>
      </c>
      <c r="G52" s="5" t="s">
        <v>65</v>
      </c>
      <c r="H52" s="5" t="s">
        <v>69</v>
      </c>
      <c r="I52" s="5" t="s">
        <v>83</v>
      </c>
      <c r="J52" s="5">
        <v>3</v>
      </c>
      <c r="K52" s="6">
        <v>2135340</v>
      </c>
      <c r="L52" s="6">
        <v>1985866.2</v>
      </c>
      <c r="M52" s="9">
        <f>표1[[#This Row],[공급단가]]*표1[[#This Row],[수량]]</f>
        <v>5957598.5999999996</v>
      </c>
    </row>
    <row r="53" spans="2:13" x14ac:dyDescent="0.3">
      <c r="B53" s="13">
        <f t="shared" si="0"/>
        <v>49</v>
      </c>
      <c r="C53" s="4">
        <v>45449</v>
      </c>
      <c r="D53" s="5" t="s">
        <v>56</v>
      </c>
      <c r="E53" s="5" t="s">
        <v>7</v>
      </c>
      <c r="F53" s="5" t="s">
        <v>73</v>
      </c>
      <c r="G53" s="5" t="s">
        <v>68</v>
      </c>
      <c r="H53" s="5" t="s">
        <v>67</v>
      </c>
      <c r="I53" s="5" t="s">
        <v>84</v>
      </c>
      <c r="J53" s="5">
        <v>1</v>
      </c>
      <c r="K53" s="6">
        <v>484800</v>
      </c>
      <c r="L53" s="6">
        <v>460560</v>
      </c>
      <c r="M53" s="9">
        <f>표1[[#This Row],[공급단가]]*표1[[#This Row],[수량]]</f>
        <v>460560</v>
      </c>
    </row>
    <row r="54" spans="2:13" x14ac:dyDescent="0.3">
      <c r="B54" s="13">
        <f t="shared" si="0"/>
        <v>50</v>
      </c>
      <c r="C54" s="4">
        <v>45452</v>
      </c>
      <c r="D54" s="5" t="s">
        <v>56</v>
      </c>
      <c r="E54" s="5" t="s">
        <v>23</v>
      </c>
      <c r="F54" s="5" t="s">
        <v>74</v>
      </c>
      <c r="G54" s="5" t="s">
        <v>71</v>
      </c>
      <c r="H54" s="5" t="s">
        <v>67</v>
      </c>
      <c r="I54" s="5" t="s">
        <v>83</v>
      </c>
      <c r="J54" s="5">
        <v>2</v>
      </c>
      <c r="K54" s="6">
        <v>1527620</v>
      </c>
      <c r="L54" s="6">
        <v>1405410.4</v>
      </c>
      <c r="M54" s="9">
        <f>표1[[#This Row],[공급단가]]*표1[[#This Row],[수량]]</f>
        <v>2810820.8</v>
      </c>
    </row>
    <row r="55" spans="2:13" x14ac:dyDescent="0.3">
      <c r="B55" s="13">
        <f t="shared" si="0"/>
        <v>51</v>
      </c>
      <c r="C55" s="4">
        <v>45454</v>
      </c>
      <c r="D55" s="5" t="s">
        <v>56</v>
      </c>
      <c r="E55" s="5" t="s">
        <v>13</v>
      </c>
      <c r="F55" s="5" t="s">
        <v>64</v>
      </c>
      <c r="G55" s="5" t="s">
        <v>68</v>
      </c>
      <c r="H55" s="5" t="s">
        <v>67</v>
      </c>
      <c r="I55" s="5" t="s">
        <v>83</v>
      </c>
      <c r="J55" s="5">
        <v>1</v>
      </c>
      <c r="K55" s="6">
        <v>527340</v>
      </c>
      <c r="L55" s="6">
        <v>474606</v>
      </c>
      <c r="M55" s="9">
        <f>표1[[#This Row],[공급단가]]*표1[[#This Row],[수량]]</f>
        <v>474606</v>
      </c>
    </row>
    <row r="56" spans="2:13" x14ac:dyDescent="0.3">
      <c r="B56" s="13">
        <f t="shared" si="0"/>
        <v>52</v>
      </c>
      <c r="C56" s="4">
        <v>45455</v>
      </c>
      <c r="D56" s="5" t="s">
        <v>57</v>
      </c>
      <c r="E56" s="5" t="s">
        <v>44</v>
      </c>
      <c r="F56" s="5" t="s">
        <v>70</v>
      </c>
      <c r="G56" s="5" t="s">
        <v>71</v>
      </c>
      <c r="H56" s="5" t="s">
        <v>67</v>
      </c>
      <c r="I56" s="5" t="s">
        <v>83</v>
      </c>
      <c r="J56" s="5">
        <v>1</v>
      </c>
      <c r="K56" s="6">
        <v>1447970</v>
      </c>
      <c r="L56" s="6">
        <v>1288693.3</v>
      </c>
      <c r="M56" s="9">
        <f>표1[[#This Row],[공급단가]]*표1[[#This Row],[수량]]</f>
        <v>1288693.3</v>
      </c>
    </row>
    <row r="57" spans="2:13" x14ac:dyDescent="0.3">
      <c r="B57" s="13">
        <f t="shared" si="0"/>
        <v>53</v>
      </c>
      <c r="C57" s="4">
        <v>45457</v>
      </c>
      <c r="D57" s="5" t="s">
        <v>56</v>
      </c>
      <c r="E57" s="5" t="s">
        <v>27</v>
      </c>
      <c r="F57" s="5" t="s">
        <v>73</v>
      </c>
      <c r="G57" s="5" t="s">
        <v>71</v>
      </c>
      <c r="H57" s="5" t="s">
        <v>67</v>
      </c>
      <c r="I57" s="5" t="s">
        <v>84</v>
      </c>
      <c r="J57" s="5">
        <v>2</v>
      </c>
      <c r="K57" s="6">
        <v>507700</v>
      </c>
      <c r="L57" s="6">
        <v>472161</v>
      </c>
      <c r="M57" s="9">
        <f>표1[[#This Row],[공급단가]]*표1[[#This Row],[수량]]</f>
        <v>944322</v>
      </c>
    </row>
    <row r="58" spans="2:13" x14ac:dyDescent="0.3">
      <c r="B58" s="13">
        <f t="shared" si="0"/>
        <v>54</v>
      </c>
      <c r="C58" s="4">
        <v>45462</v>
      </c>
      <c r="D58" s="5" t="s">
        <v>57</v>
      </c>
      <c r="E58" s="5" t="s">
        <v>12</v>
      </c>
      <c r="F58" s="5" t="s">
        <v>70</v>
      </c>
      <c r="G58" s="5" t="s">
        <v>71</v>
      </c>
      <c r="H58" s="5" t="s">
        <v>69</v>
      </c>
      <c r="I58" s="5" t="s">
        <v>83</v>
      </c>
      <c r="J58" s="5">
        <v>3</v>
      </c>
      <c r="K58" s="6">
        <v>2135340</v>
      </c>
      <c r="L58" s="6">
        <v>1985866.2</v>
      </c>
      <c r="M58" s="9">
        <f>표1[[#This Row],[공급단가]]*표1[[#This Row],[수량]]</f>
        <v>5957598.5999999996</v>
      </c>
    </row>
    <row r="59" spans="2:13" x14ac:dyDescent="0.3">
      <c r="B59" s="13">
        <f t="shared" si="0"/>
        <v>55</v>
      </c>
      <c r="C59" s="4">
        <v>45463</v>
      </c>
      <c r="D59" s="5" t="s">
        <v>56</v>
      </c>
      <c r="E59" s="5" t="s">
        <v>16</v>
      </c>
      <c r="F59" s="5" t="s">
        <v>75</v>
      </c>
      <c r="G59" s="5" t="s">
        <v>71</v>
      </c>
      <c r="H59" s="5" t="s">
        <v>69</v>
      </c>
      <c r="I59" s="5" t="s">
        <v>83</v>
      </c>
      <c r="J59" s="5">
        <v>2</v>
      </c>
      <c r="K59" s="6">
        <v>376590</v>
      </c>
      <c r="L59" s="6">
        <v>342696.9</v>
      </c>
      <c r="M59" s="9">
        <f>표1[[#This Row],[공급단가]]*표1[[#This Row],[수량]]</f>
        <v>685393.8</v>
      </c>
    </row>
    <row r="60" spans="2:13" x14ac:dyDescent="0.3">
      <c r="B60" s="13">
        <f t="shared" si="0"/>
        <v>56</v>
      </c>
      <c r="C60" s="4">
        <v>45464</v>
      </c>
      <c r="D60" s="5" t="s">
        <v>56</v>
      </c>
      <c r="E60" s="5" t="s">
        <v>50</v>
      </c>
      <c r="F60" s="5" t="s">
        <v>75</v>
      </c>
      <c r="G60" s="5" t="s">
        <v>72</v>
      </c>
      <c r="H60" s="5" t="s">
        <v>69</v>
      </c>
      <c r="I60" s="5" t="s">
        <v>83</v>
      </c>
      <c r="J60" s="5">
        <v>3</v>
      </c>
      <c r="K60" s="6">
        <v>894400</v>
      </c>
      <c r="L60" s="6">
        <v>849680</v>
      </c>
      <c r="M60" s="9">
        <f>표1[[#This Row],[공급단가]]*표1[[#This Row],[수량]]</f>
        <v>2549040</v>
      </c>
    </row>
    <row r="61" spans="2:13" x14ac:dyDescent="0.3">
      <c r="B61" s="13">
        <f t="shared" si="0"/>
        <v>57</v>
      </c>
      <c r="C61" s="4">
        <v>45472</v>
      </c>
      <c r="D61" s="5" t="s">
        <v>57</v>
      </c>
      <c r="E61" s="5" t="s">
        <v>41</v>
      </c>
      <c r="F61" s="5" t="s">
        <v>64</v>
      </c>
      <c r="G61" s="5" t="s">
        <v>68</v>
      </c>
      <c r="H61" s="5" t="s">
        <v>67</v>
      </c>
      <c r="I61" s="5" t="s">
        <v>84</v>
      </c>
      <c r="J61" s="5">
        <v>1</v>
      </c>
      <c r="K61" s="6">
        <v>1205113</v>
      </c>
      <c r="L61" s="6">
        <v>1072550.57</v>
      </c>
      <c r="M61" s="9">
        <f>표1[[#This Row],[공급단가]]*표1[[#This Row],[수량]]</f>
        <v>1072550.57</v>
      </c>
    </row>
    <row r="62" spans="2:13" x14ac:dyDescent="0.3">
      <c r="B62" s="13">
        <f t="shared" si="0"/>
        <v>58</v>
      </c>
      <c r="C62" s="4">
        <v>45472</v>
      </c>
      <c r="D62" s="5" t="s">
        <v>57</v>
      </c>
      <c r="E62" s="5" t="s">
        <v>39</v>
      </c>
      <c r="F62" s="5" t="s">
        <v>64</v>
      </c>
      <c r="G62" s="5" t="s">
        <v>71</v>
      </c>
      <c r="H62" s="5" t="s">
        <v>69</v>
      </c>
      <c r="I62" s="5" t="s">
        <v>83</v>
      </c>
      <c r="J62" s="5">
        <v>3</v>
      </c>
      <c r="K62" s="6">
        <v>464050</v>
      </c>
      <c r="L62" s="6">
        <v>436207</v>
      </c>
      <c r="M62" s="9">
        <f>표1[[#This Row],[공급단가]]*표1[[#This Row],[수량]]</f>
        <v>1308621</v>
      </c>
    </row>
    <row r="63" spans="2:13" x14ac:dyDescent="0.3">
      <c r="B63" s="13">
        <f t="shared" si="0"/>
        <v>59</v>
      </c>
      <c r="C63" s="4">
        <v>45477</v>
      </c>
      <c r="D63" s="5" t="s">
        <v>56</v>
      </c>
      <c r="E63" s="5" t="s">
        <v>46</v>
      </c>
      <c r="F63" s="5" t="s">
        <v>74</v>
      </c>
      <c r="G63" s="5" t="s">
        <v>72</v>
      </c>
      <c r="H63" s="5" t="s">
        <v>69</v>
      </c>
      <c r="I63" s="5" t="s">
        <v>84</v>
      </c>
      <c r="J63" s="5">
        <v>2</v>
      </c>
      <c r="K63" s="6">
        <v>1856170</v>
      </c>
      <c r="L63" s="6">
        <v>1744799.8</v>
      </c>
      <c r="M63" s="9">
        <f>표1[[#This Row],[공급단가]]*표1[[#This Row],[수량]]</f>
        <v>3489599.6</v>
      </c>
    </row>
    <row r="64" spans="2:13" x14ac:dyDescent="0.3">
      <c r="B64" s="13">
        <f t="shared" si="0"/>
        <v>60</v>
      </c>
      <c r="C64" s="4">
        <v>45480</v>
      </c>
      <c r="D64" s="5" t="s">
        <v>79</v>
      </c>
      <c r="E64" s="5" t="s">
        <v>38</v>
      </c>
      <c r="F64" s="5" t="s">
        <v>75</v>
      </c>
      <c r="G64" s="5" t="s">
        <v>65</v>
      </c>
      <c r="H64" s="5" t="s">
        <v>67</v>
      </c>
      <c r="I64" s="5" t="s">
        <v>83</v>
      </c>
      <c r="J64" s="5">
        <v>2</v>
      </c>
      <c r="K64" s="6">
        <v>1130350</v>
      </c>
      <c r="L64" s="6">
        <v>1051225.5</v>
      </c>
      <c r="M64" s="9">
        <f>표1[[#This Row],[공급단가]]*표1[[#This Row],[수량]]</f>
        <v>2102451</v>
      </c>
    </row>
    <row r="65" spans="2:13" x14ac:dyDescent="0.3">
      <c r="B65" s="13">
        <f t="shared" si="0"/>
        <v>61</v>
      </c>
      <c r="C65" s="4">
        <v>45481</v>
      </c>
      <c r="D65" s="5" t="s">
        <v>57</v>
      </c>
      <c r="E65" s="5" t="s">
        <v>20</v>
      </c>
      <c r="F65" s="5" t="s">
        <v>64</v>
      </c>
      <c r="G65" s="5" t="s">
        <v>72</v>
      </c>
      <c r="H65" s="5" t="s">
        <v>69</v>
      </c>
      <c r="I65" s="5" t="s">
        <v>84</v>
      </c>
      <c r="J65" s="5">
        <v>2</v>
      </c>
      <c r="K65" s="6">
        <v>823200</v>
      </c>
      <c r="L65" s="6">
        <v>765576</v>
      </c>
      <c r="M65" s="9">
        <f>표1[[#This Row],[공급단가]]*표1[[#This Row],[수량]]</f>
        <v>1531152</v>
      </c>
    </row>
    <row r="66" spans="2:13" x14ac:dyDescent="0.3">
      <c r="B66" s="13">
        <f t="shared" si="0"/>
        <v>62</v>
      </c>
      <c r="C66" s="4">
        <v>45484</v>
      </c>
      <c r="D66" s="5" t="s">
        <v>56</v>
      </c>
      <c r="E66" s="5" t="s">
        <v>50</v>
      </c>
      <c r="F66" s="5" t="s">
        <v>64</v>
      </c>
      <c r="G66" s="5" t="s">
        <v>65</v>
      </c>
      <c r="H66" s="5" t="s">
        <v>66</v>
      </c>
      <c r="I66" s="5" t="s">
        <v>83</v>
      </c>
      <c r="J66" s="5">
        <v>5</v>
      </c>
      <c r="K66" s="6">
        <v>894400</v>
      </c>
      <c r="L66" s="6">
        <v>831792</v>
      </c>
      <c r="M66" s="9">
        <f>표1[[#This Row],[공급단가]]*표1[[#This Row],[수량]]</f>
        <v>4158960</v>
      </c>
    </row>
    <row r="67" spans="2:13" x14ac:dyDescent="0.3">
      <c r="B67" s="13">
        <f t="shared" si="0"/>
        <v>63</v>
      </c>
      <c r="C67" s="4">
        <v>45485</v>
      </c>
      <c r="D67" s="5" t="s">
        <v>56</v>
      </c>
      <c r="E67" s="5" t="s">
        <v>21</v>
      </c>
      <c r="F67" s="5" t="s">
        <v>64</v>
      </c>
      <c r="G67" s="5" t="s">
        <v>68</v>
      </c>
      <c r="H67" s="5" t="s">
        <v>69</v>
      </c>
      <c r="I67" s="5" t="s">
        <v>83</v>
      </c>
      <c r="J67" s="5">
        <v>1</v>
      </c>
      <c r="K67" s="6">
        <v>1427280</v>
      </c>
      <c r="L67" s="6">
        <v>1341643.2</v>
      </c>
      <c r="M67" s="9">
        <f>표1[[#This Row],[공급단가]]*표1[[#This Row],[수량]]</f>
        <v>1341643.2</v>
      </c>
    </row>
    <row r="68" spans="2:13" x14ac:dyDescent="0.3">
      <c r="B68" s="13">
        <f t="shared" si="0"/>
        <v>64</v>
      </c>
      <c r="C68" s="4">
        <v>45487</v>
      </c>
      <c r="D68" s="5" t="s">
        <v>56</v>
      </c>
      <c r="E68" s="5" t="s">
        <v>21</v>
      </c>
      <c r="F68" s="5" t="s">
        <v>75</v>
      </c>
      <c r="G68" s="5" t="s">
        <v>72</v>
      </c>
      <c r="H68" s="5" t="s">
        <v>69</v>
      </c>
      <c r="I68" s="5" t="s">
        <v>84</v>
      </c>
      <c r="J68" s="5">
        <v>3</v>
      </c>
      <c r="K68" s="6">
        <v>1427280</v>
      </c>
      <c r="L68" s="6">
        <v>1298824.8</v>
      </c>
      <c r="M68" s="9">
        <f>표1[[#This Row],[공급단가]]*표1[[#This Row],[수량]]</f>
        <v>3896474.4000000004</v>
      </c>
    </row>
    <row r="69" spans="2:13" x14ac:dyDescent="0.3">
      <c r="B69" s="13">
        <f t="shared" si="0"/>
        <v>65</v>
      </c>
      <c r="C69" s="4">
        <v>45490</v>
      </c>
      <c r="D69" s="5" t="s">
        <v>57</v>
      </c>
      <c r="E69" s="5" t="s">
        <v>45</v>
      </c>
      <c r="F69" s="5" t="s">
        <v>75</v>
      </c>
      <c r="G69" s="5" t="s">
        <v>65</v>
      </c>
      <c r="H69" s="5" t="s">
        <v>67</v>
      </c>
      <c r="I69" s="5" t="s">
        <v>84</v>
      </c>
      <c r="J69" s="5">
        <v>1</v>
      </c>
      <c r="K69" s="6">
        <v>1034190</v>
      </c>
      <c r="L69" s="6">
        <v>951454.8</v>
      </c>
      <c r="M69" s="9">
        <f>표1[[#This Row],[공급단가]]*표1[[#This Row],[수량]]</f>
        <v>951454.8</v>
      </c>
    </row>
    <row r="70" spans="2:13" x14ac:dyDescent="0.3">
      <c r="B70" s="13">
        <f t="shared" ref="B70:B100" si="1">ROW()-4</f>
        <v>66</v>
      </c>
      <c r="C70" s="4">
        <v>45490</v>
      </c>
      <c r="D70" s="5" t="s">
        <v>57</v>
      </c>
      <c r="E70" s="5" t="s">
        <v>5</v>
      </c>
      <c r="F70" s="5" t="s">
        <v>77</v>
      </c>
      <c r="G70" s="5" t="s">
        <v>68</v>
      </c>
      <c r="H70" s="5" t="s">
        <v>67</v>
      </c>
      <c r="I70" s="5" t="s">
        <v>83</v>
      </c>
      <c r="J70" s="5">
        <v>3</v>
      </c>
      <c r="K70" s="6">
        <v>3046990</v>
      </c>
      <c r="L70" s="6">
        <v>2772760.9</v>
      </c>
      <c r="M70" s="9">
        <f>표1[[#This Row],[공급단가]]*표1[[#This Row],[수량]]</f>
        <v>8318282.6999999993</v>
      </c>
    </row>
    <row r="71" spans="2:13" x14ac:dyDescent="0.3">
      <c r="B71" s="13">
        <f t="shared" si="1"/>
        <v>67</v>
      </c>
      <c r="C71" s="4">
        <v>45496</v>
      </c>
      <c r="D71" s="5" t="s">
        <v>57</v>
      </c>
      <c r="E71" s="5" t="s">
        <v>29</v>
      </c>
      <c r="F71" s="5" t="s">
        <v>64</v>
      </c>
      <c r="G71" s="5" t="s">
        <v>68</v>
      </c>
      <c r="H71" s="5" t="s">
        <v>67</v>
      </c>
      <c r="I71" s="5" t="s">
        <v>83</v>
      </c>
      <c r="J71" s="5">
        <v>3</v>
      </c>
      <c r="K71" s="6">
        <v>973170</v>
      </c>
      <c r="L71" s="6">
        <v>875853</v>
      </c>
      <c r="M71" s="9">
        <f>표1[[#This Row],[공급단가]]*표1[[#This Row],[수량]]</f>
        <v>2627559</v>
      </c>
    </row>
    <row r="72" spans="2:13" x14ac:dyDescent="0.3">
      <c r="B72" s="13">
        <f t="shared" si="1"/>
        <v>68</v>
      </c>
      <c r="C72" s="4">
        <v>45512</v>
      </c>
      <c r="D72" s="5" t="s">
        <v>76</v>
      </c>
      <c r="E72" s="5" t="s">
        <v>37</v>
      </c>
      <c r="F72" s="5" t="s">
        <v>77</v>
      </c>
      <c r="G72" s="5" t="s">
        <v>78</v>
      </c>
      <c r="H72" s="5" t="s">
        <v>67</v>
      </c>
      <c r="I72" s="5" t="s">
        <v>83</v>
      </c>
      <c r="J72" s="5">
        <v>3</v>
      </c>
      <c r="K72" s="6">
        <v>425040</v>
      </c>
      <c r="L72" s="6">
        <v>382536</v>
      </c>
      <c r="M72" s="9">
        <f>표1[[#This Row],[공급단가]]*표1[[#This Row],[수량]]</f>
        <v>1147608</v>
      </c>
    </row>
    <row r="73" spans="2:13" x14ac:dyDescent="0.3">
      <c r="B73" s="13">
        <f t="shared" si="1"/>
        <v>69</v>
      </c>
      <c r="C73" s="4">
        <v>45515</v>
      </c>
      <c r="D73" s="5" t="s">
        <v>56</v>
      </c>
      <c r="E73" s="5" t="s">
        <v>17</v>
      </c>
      <c r="F73" s="5" t="s">
        <v>64</v>
      </c>
      <c r="G73" s="5" t="s">
        <v>65</v>
      </c>
      <c r="H73" s="5" t="s">
        <v>69</v>
      </c>
      <c r="I73" s="5" t="s">
        <v>84</v>
      </c>
      <c r="J73" s="5">
        <v>1</v>
      </c>
      <c r="K73" s="6">
        <v>453420</v>
      </c>
      <c r="L73" s="6">
        <v>412612.2</v>
      </c>
      <c r="M73" s="9">
        <f>표1[[#This Row],[공급단가]]*표1[[#This Row],[수량]]</f>
        <v>412612.2</v>
      </c>
    </row>
    <row r="74" spans="2:13" x14ac:dyDescent="0.3">
      <c r="B74" s="13">
        <f t="shared" si="1"/>
        <v>70</v>
      </c>
      <c r="C74" s="4">
        <v>45517</v>
      </c>
      <c r="D74" s="5" t="s">
        <v>56</v>
      </c>
      <c r="E74" s="5" t="s">
        <v>16</v>
      </c>
      <c r="F74" s="5" t="s">
        <v>74</v>
      </c>
      <c r="G74" s="5" t="s">
        <v>68</v>
      </c>
      <c r="H74" s="5" t="s">
        <v>67</v>
      </c>
      <c r="I74" s="5" t="s">
        <v>84</v>
      </c>
      <c r="J74" s="5">
        <v>3</v>
      </c>
      <c r="K74" s="6">
        <v>376590</v>
      </c>
      <c r="L74" s="6">
        <v>338931</v>
      </c>
      <c r="M74" s="9">
        <f>표1[[#This Row],[공급단가]]*표1[[#This Row],[수량]]</f>
        <v>1016793</v>
      </c>
    </row>
    <row r="75" spans="2:13" x14ac:dyDescent="0.3">
      <c r="B75" s="13">
        <f t="shared" si="1"/>
        <v>71</v>
      </c>
      <c r="C75" s="4">
        <v>45518</v>
      </c>
      <c r="D75" s="5" t="s">
        <v>56</v>
      </c>
      <c r="E75" s="5" t="s">
        <v>36</v>
      </c>
      <c r="F75" s="5" t="s">
        <v>70</v>
      </c>
      <c r="G75" s="5" t="s">
        <v>72</v>
      </c>
      <c r="H75" s="5" t="s">
        <v>67</v>
      </c>
      <c r="I75" s="5" t="s">
        <v>84</v>
      </c>
      <c r="J75" s="5">
        <v>2</v>
      </c>
      <c r="K75" s="6">
        <v>1539180</v>
      </c>
      <c r="L75" s="6">
        <v>1400653.8</v>
      </c>
      <c r="M75" s="9">
        <f>표1[[#This Row],[공급단가]]*표1[[#This Row],[수량]]</f>
        <v>2801307.6</v>
      </c>
    </row>
    <row r="76" spans="2:13" x14ac:dyDescent="0.3">
      <c r="B76" s="13">
        <f t="shared" si="1"/>
        <v>72</v>
      </c>
      <c r="C76" s="4">
        <v>45519</v>
      </c>
      <c r="D76" s="5" t="s">
        <v>56</v>
      </c>
      <c r="E76" s="5" t="s">
        <v>19</v>
      </c>
      <c r="F76" s="5" t="s">
        <v>75</v>
      </c>
      <c r="G76" s="5" t="s">
        <v>71</v>
      </c>
      <c r="H76" s="5" t="s">
        <v>67</v>
      </c>
      <c r="I76" s="5" t="s">
        <v>84</v>
      </c>
      <c r="J76" s="5">
        <v>3</v>
      </c>
      <c r="K76" s="6">
        <v>839000</v>
      </c>
      <c r="L76" s="6">
        <v>780270</v>
      </c>
      <c r="M76" s="9">
        <f>표1[[#This Row],[공급단가]]*표1[[#This Row],[수량]]</f>
        <v>2340810</v>
      </c>
    </row>
    <row r="77" spans="2:13" x14ac:dyDescent="0.3">
      <c r="B77" s="13">
        <f t="shared" si="1"/>
        <v>73</v>
      </c>
      <c r="C77" s="4">
        <v>45526</v>
      </c>
      <c r="D77" s="5" t="s">
        <v>57</v>
      </c>
      <c r="E77" s="5" t="s">
        <v>26</v>
      </c>
      <c r="F77" s="5" t="s">
        <v>70</v>
      </c>
      <c r="G77" s="5" t="s">
        <v>78</v>
      </c>
      <c r="H77" s="5" t="s">
        <v>69</v>
      </c>
      <c r="I77" s="5" t="s">
        <v>83</v>
      </c>
      <c r="J77" s="5">
        <v>2</v>
      </c>
      <c r="K77" s="6">
        <v>334970</v>
      </c>
      <c r="L77" s="6">
        <v>298123.3</v>
      </c>
      <c r="M77" s="9">
        <f>표1[[#This Row],[공급단가]]*표1[[#This Row],[수량]]</f>
        <v>596246.6</v>
      </c>
    </row>
    <row r="78" spans="2:13" x14ac:dyDescent="0.3">
      <c r="B78" s="13">
        <f t="shared" si="1"/>
        <v>74</v>
      </c>
      <c r="C78" s="4">
        <v>45533</v>
      </c>
      <c r="D78" s="5" t="s">
        <v>57</v>
      </c>
      <c r="E78" s="5" t="s">
        <v>15</v>
      </c>
      <c r="F78" s="5" t="s">
        <v>75</v>
      </c>
      <c r="G78" s="5" t="s">
        <v>65</v>
      </c>
      <c r="H78" s="5" t="s">
        <v>69</v>
      </c>
      <c r="I78" s="5" t="s">
        <v>83</v>
      </c>
      <c r="J78" s="5">
        <v>1</v>
      </c>
      <c r="K78" s="6">
        <v>543020</v>
      </c>
      <c r="L78" s="6">
        <v>488718</v>
      </c>
      <c r="M78" s="9">
        <f>표1[[#This Row],[공급단가]]*표1[[#This Row],[수량]]</f>
        <v>488718</v>
      </c>
    </row>
    <row r="79" spans="2:13" x14ac:dyDescent="0.3">
      <c r="B79" s="13">
        <f t="shared" si="1"/>
        <v>75</v>
      </c>
      <c r="C79" s="4">
        <v>45535</v>
      </c>
      <c r="D79" s="5" t="s">
        <v>56</v>
      </c>
      <c r="E79" s="5" t="s">
        <v>1</v>
      </c>
      <c r="F79" s="5" t="s">
        <v>70</v>
      </c>
      <c r="G79" s="5" t="s">
        <v>65</v>
      </c>
      <c r="H79" s="5" t="s">
        <v>69</v>
      </c>
      <c r="I79" s="5" t="s">
        <v>84</v>
      </c>
      <c r="J79" s="5">
        <v>2</v>
      </c>
      <c r="K79" s="6">
        <v>1648950</v>
      </c>
      <c r="L79" s="6">
        <v>1533523.5</v>
      </c>
      <c r="M79" s="9">
        <f>표1[[#This Row],[공급단가]]*표1[[#This Row],[수량]]</f>
        <v>3067047</v>
      </c>
    </row>
    <row r="80" spans="2:13" x14ac:dyDescent="0.3">
      <c r="B80" s="13">
        <f t="shared" si="1"/>
        <v>76</v>
      </c>
      <c r="C80" s="4">
        <v>45550</v>
      </c>
      <c r="D80" s="5" t="s">
        <v>57</v>
      </c>
      <c r="E80" s="5" t="s">
        <v>29</v>
      </c>
      <c r="F80" s="5" t="s">
        <v>74</v>
      </c>
      <c r="G80" s="5" t="s">
        <v>72</v>
      </c>
      <c r="H80" s="5" t="s">
        <v>69</v>
      </c>
      <c r="I80" s="5" t="s">
        <v>84</v>
      </c>
      <c r="J80" s="5">
        <v>1</v>
      </c>
      <c r="K80" s="6">
        <v>973170</v>
      </c>
      <c r="L80" s="6">
        <v>866121.3</v>
      </c>
      <c r="M80" s="9">
        <f>표1[[#This Row],[공급단가]]*표1[[#This Row],[수량]]</f>
        <v>866121.3</v>
      </c>
    </row>
    <row r="81" spans="2:13" x14ac:dyDescent="0.3">
      <c r="B81" s="13">
        <f t="shared" si="1"/>
        <v>77</v>
      </c>
      <c r="C81" s="4">
        <v>45551</v>
      </c>
      <c r="D81" s="5" t="s">
        <v>57</v>
      </c>
      <c r="E81" s="5" t="s">
        <v>29</v>
      </c>
      <c r="F81" s="5" t="s">
        <v>64</v>
      </c>
      <c r="G81" s="5" t="s">
        <v>71</v>
      </c>
      <c r="H81" s="5" t="s">
        <v>69</v>
      </c>
      <c r="I81" s="5" t="s">
        <v>84</v>
      </c>
      <c r="J81" s="5">
        <v>3</v>
      </c>
      <c r="K81" s="6">
        <v>973170</v>
      </c>
      <c r="L81" s="6">
        <v>885584.7</v>
      </c>
      <c r="M81" s="9">
        <f>표1[[#This Row],[공급단가]]*표1[[#This Row],[수량]]</f>
        <v>2656754.0999999996</v>
      </c>
    </row>
    <row r="82" spans="2:13" x14ac:dyDescent="0.3">
      <c r="B82" s="13">
        <f t="shared" si="1"/>
        <v>78</v>
      </c>
      <c r="C82" s="4">
        <v>45551</v>
      </c>
      <c r="D82" s="5" t="s">
        <v>79</v>
      </c>
      <c r="E82" s="5" t="s">
        <v>22</v>
      </c>
      <c r="F82" s="5" t="s">
        <v>73</v>
      </c>
      <c r="G82" s="5" t="s">
        <v>71</v>
      </c>
      <c r="H82" s="5" t="s">
        <v>67</v>
      </c>
      <c r="I82" s="5" t="s">
        <v>84</v>
      </c>
      <c r="J82" s="5">
        <v>2</v>
      </c>
      <c r="K82" s="6">
        <v>2778260</v>
      </c>
      <c r="L82" s="6">
        <v>2500434</v>
      </c>
      <c r="M82" s="9">
        <f>표1[[#This Row],[공급단가]]*표1[[#This Row],[수량]]</f>
        <v>5000868</v>
      </c>
    </row>
    <row r="83" spans="2:13" x14ac:dyDescent="0.3">
      <c r="B83" s="13">
        <f t="shared" si="1"/>
        <v>79</v>
      </c>
      <c r="C83" s="4">
        <v>45553</v>
      </c>
      <c r="D83" s="5" t="s">
        <v>56</v>
      </c>
      <c r="E83" s="5" t="s">
        <v>2</v>
      </c>
      <c r="F83" s="5" t="s">
        <v>77</v>
      </c>
      <c r="G83" s="5" t="s">
        <v>72</v>
      </c>
      <c r="H83" s="5" t="s">
        <v>67</v>
      </c>
      <c r="I83" s="5" t="s">
        <v>83</v>
      </c>
      <c r="J83" s="5">
        <v>3</v>
      </c>
      <c r="K83" s="6">
        <v>1103010</v>
      </c>
      <c r="L83" s="6">
        <v>1003739.1</v>
      </c>
      <c r="M83" s="9">
        <f>표1[[#This Row],[공급단가]]*표1[[#This Row],[수량]]</f>
        <v>3011217.3</v>
      </c>
    </row>
    <row r="84" spans="2:13" x14ac:dyDescent="0.3">
      <c r="B84" s="13">
        <f t="shared" si="1"/>
        <v>80</v>
      </c>
      <c r="C84" s="4">
        <v>45562</v>
      </c>
      <c r="D84" s="5" t="s">
        <v>57</v>
      </c>
      <c r="E84" s="5" t="s">
        <v>10</v>
      </c>
      <c r="F84" s="5" t="s">
        <v>70</v>
      </c>
      <c r="G84" s="5" t="s">
        <v>65</v>
      </c>
      <c r="H84" s="5" t="s">
        <v>69</v>
      </c>
      <c r="I84" s="5" t="s">
        <v>83</v>
      </c>
      <c r="J84" s="5">
        <v>3</v>
      </c>
      <c r="K84" s="6">
        <v>3170430</v>
      </c>
      <c r="L84" s="6">
        <v>3011908.5</v>
      </c>
      <c r="M84" s="9">
        <f>표1[[#This Row],[공급단가]]*표1[[#This Row],[수량]]</f>
        <v>9035725.5</v>
      </c>
    </row>
    <row r="85" spans="2:13" x14ac:dyDescent="0.3">
      <c r="B85" s="13">
        <f t="shared" si="1"/>
        <v>81</v>
      </c>
      <c r="C85" s="4">
        <v>45569</v>
      </c>
      <c r="D85" s="5" t="s">
        <v>57</v>
      </c>
      <c r="E85" s="5" t="s">
        <v>8</v>
      </c>
      <c r="F85" s="5" t="s">
        <v>70</v>
      </c>
      <c r="G85" s="5" t="s">
        <v>68</v>
      </c>
      <c r="H85" s="5" t="s">
        <v>69</v>
      </c>
      <c r="I85" s="5" t="s">
        <v>83</v>
      </c>
      <c r="J85" s="5">
        <v>2</v>
      </c>
      <c r="K85" s="6">
        <v>808400</v>
      </c>
      <c r="L85" s="6">
        <v>751812</v>
      </c>
      <c r="M85" s="9">
        <f>표1[[#This Row],[공급단가]]*표1[[#This Row],[수량]]</f>
        <v>1503624</v>
      </c>
    </row>
    <row r="86" spans="2:13" x14ac:dyDescent="0.3">
      <c r="B86" s="13">
        <f t="shared" si="1"/>
        <v>82</v>
      </c>
      <c r="C86" s="4">
        <v>45574</v>
      </c>
      <c r="D86" s="5" t="s">
        <v>56</v>
      </c>
      <c r="E86" s="5" t="s">
        <v>47</v>
      </c>
      <c r="F86" s="5" t="s">
        <v>75</v>
      </c>
      <c r="G86" s="5" t="s">
        <v>71</v>
      </c>
      <c r="H86" s="5" t="s">
        <v>69</v>
      </c>
      <c r="I86" s="5" t="s">
        <v>84</v>
      </c>
      <c r="J86" s="5">
        <v>3</v>
      </c>
      <c r="K86" s="6">
        <v>1820390</v>
      </c>
      <c r="L86" s="6">
        <v>1620147.1</v>
      </c>
      <c r="M86" s="9">
        <f>표1[[#This Row],[공급단가]]*표1[[#This Row],[수량]]</f>
        <v>4860441.3000000007</v>
      </c>
    </row>
    <row r="87" spans="2:13" x14ac:dyDescent="0.3">
      <c r="B87" s="13">
        <f t="shared" si="1"/>
        <v>83</v>
      </c>
      <c r="C87" s="4">
        <v>45576</v>
      </c>
      <c r="D87" s="5" t="s">
        <v>57</v>
      </c>
      <c r="E87" s="5" t="s">
        <v>35</v>
      </c>
      <c r="F87" s="5" t="s">
        <v>64</v>
      </c>
      <c r="G87" s="5" t="s">
        <v>71</v>
      </c>
      <c r="H87" s="5" t="s">
        <v>67</v>
      </c>
      <c r="I87" s="5" t="s">
        <v>84</v>
      </c>
      <c r="J87" s="5">
        <v>2</v>
      </c>
      <c r="K87" s="6">
        <v>710550</v>
      </c>
      <c r="L87" s="6">
        <v>632389.5</v>
      </c>
      <c r="M87" s="9">
        <f>표1[[#This Row],[공급단가]]*표1[[#This Row],[수량]]</f>
        <v>1264779</v>
      </c>
    </row>
    <row r="88" spans="2:13" x14ac:dyDescent="0.3">
      <c r="B88" s="13">
        <f t="shared" si="1"/>
        <v>84</v>
      </c>
      <c r="C88" s="4">
        <v>45576</v>
      </c>
      <c r="D88" s="5" t="s">
        <v>57</v>
      </c>
      <c r="E88" s="5" t="s">
        <v>6</v>
      </c>
      <c r="F88" s="5" t="s">
        <v>64</v>
      </c>
      <c r="G88" s="5" t="s">
        <v>65</v>
      </c>
      <c r="H88" s="5" t="s">
        <v>69</v>
      </c>
      <c r="I88" s="5" t="s">
        <v>84</v>
      </c>
      <c r="J88" s="5">
        <v>1</v>
      </c>
      <c r="K88" s="6">
        <v>709000</v>
      </c>
      <c r="L88" s="6">
        <v>631010</v>
      </c>
      <c r="M88" s="9">
        <f>표1[[#This Row],[공급단가]]*표1[[#This Row],[수량]]</f>
        <v>631010</v>
      </c>
    </row>
    <row r="89" spans="2:13" x14ac:dyDescent="0.3">
      <c r="B89" s="13">
        <f t="shared" si="1"/>
        <v>85</v>
      </c>
      <c r="C89" s="4">
        <v>45580</v>
      </c>
      <c r="D89" s="5" t="s">
        <v>56</v>
      </c>
      <c r="E89" s="5" t="s">
        <v>11</v>
      </c>
      <c r="F89" s="5" t="s">
        <v>73</v>
      </c>
      <c r="G89" s="5" t="s">
        <v>68</v>
      </c>
      <c r="H89" s="5" t="s">
        <v>69</v>
      </c>
      <c r="I89" s="5" t="s">
        <v>83</v>
      </c>
      <c r="J89" s="5">
        <v>2</v>
      </c>
      <c r="K89" s="6">
        <v>1989950</v>
      </c>
      <c r="L89" s="6">
        <v>1850653.5</v>
      </c>
      <c r="M89" s="9">
        <f>표1[[#This Row],[공급단가]]*표1[[#This Row],[수량]]</f>
        <v>3701307</v>
      </c>
    </row>
    <row r="90" spans="2:13" x14ac:dyDescent="0.3">
      <c r="B90" s="13">
        <f t="shared" si="1"/>
        <v>86</v>
      </c>
      <c r="C90" s="4">
        <v>45582</v>
      </c>
      <c r="D90" s="5" t="s">
        <v>56</v>
      </c>
      <c r="E90" s="5" t="s">
        <v>4</v>
      </c>
      <c r="F90" s="5" t="s">
        <v>77</v>
      </c>
      <c r="G90" s="5" t="s">
        <v>68</v>
      </c>
      <c r="H90" s="5" t="s">
        <v>69</v>
      </c>
      <c r="I90" s="5" t="s">
        <v>83</v>
      </c>
      <c r="J90" s="5">
        <v>3</v>
      </c>
      <c r="K90" s="6">
        <v>1018540</v>
      </c>
      <c r="L90" s="6">
        <v>947242.2</v>
      </c>
      <c r="M90" s="9">
        <f>표1[[#This Row],[공급단가]]*표1[[#This Row],[수량]]</f>
        <v>2841726.5999999996</v>
      </c>
    </row>
    <row r="91" spans="2:13" x14ac:dyDescent="0.3">
      <c r="B91" s="13">
        <f t="shared" si="1"/>
        <v>87</v>
      </c>
      <c r="C91" s="4">
        <v>45582</v>
      </c>
      <c r="D91" s="5" t="s">
        <v>79</v>
      </c>
      <c r="E91" s="5" t="s">
        <v>52</v>
      </c>
      <c r="F91" s="5" t="s">
        <v>74</v>
      </c>
      <c r="G91" s="5" t="s">
        <v>71</v>
      </c>
      <c r="H91" s="5" t="s">
        <v>69</v>
      </c>
      <c r="I91" s="5" t="s">
        <v>83</v>
      </c>
      <c r="J91" s="5">
        <v>3</v>
      </c>
      <c r="K91" s="6">
        <v>95710</v>
      </c>
      <c r="L91" s="6">
        <v>86139</v>
      </c>
      <c r="M91" s="9">
        <f>표1[[#This Row],[공급단가]]*표1[[#This Row],[수량]]</f>
        <v>258417</v>
      </c>
    </row>
    <row r="92" spans="2:13" x14ac:dyDescent="0.3">
      <c r="B92" s="13">
        <f t="shared" si="1"/>
        <v>88</v>
      </c>
      <c r="C92" s="4">
        <v>45582</v>
      </c>
      <c r="D92" s="5" t="s">
        <v>56</v>
      </c>
      <c r="E92" s="5" t="s">
        <v>9</v>
      </c>
      <c r="F92" s="5" t="s">
        <v>64</v>
      </c>
      <c r="G92" s="5" t="s">
        <v>68</v>
      </c>
      <c r="H92" s="5" t="s">
        <v>69</v>
      </c>
      <c r="I92" s="5" t="s">
        <v>83</v>
      </c>
      <c r="J92" s="5">
        <v>2</v>
      </c>
      <c r="K92" s="6">
        <v>553330</v>
      </c>
      <c r="L92" s="6">
        <v>503530.3</v>
      </c>
      <c r="M92" s="9">
        <f>표1[[#This Row],[공급단가]]*표1[[#This Row],[수량]]</f>
        <v>1007060.6</v>
      </c>
    </row>
    <row r="93" spans="2:13" x14ac:dyDescent="0.3">
      <c r="B93" s="13">
        <f t="shared" si="1"/>
        <v>89</v>
      </c>
      <c r="C93" s="4">
        <v>45592</v>
      </c>
      <c r="D93" s="5" t="s">
        <v>56</v>
      </c>
      <c r="E93" s="5" t="s">
        <v>40</v>
      </c>
      <c r="F93" s="5" t="s">
        <v>64</v>
      </c>
      <c r="G93" s="5" t="s">
        <v>71</v>
      </c>
      <c r="H93" s="5" t="s">
        <v>69</v>
      </c>
      <c r="I93" s="5" t="s">
        <v>84</v>
      </c>
      <c r="J93" s="5">
        <v>1</v>
      </c>
      <c r="K93" s="6">
        <v>2427710</v>
      </c>
      <c r="L93" s="6">
        <v>2282047.4</v>
      </c>
      <c r="M93" s="9">
        <f>표1[[#This Row],[공급단가]]*표1[[#This Row],[수량]]</f>
        <v>2282047.4</v>
      </c>
    </row>
    <row r="94" spans="2:13" x14ac:dyDescent="0.3">
      <c r="B94" s="13">
        <f t="shared" si="1"/>
        <v>90</v>
      </c>
      <c r="C94" s="4">
        <v>45593</v>
      </c>
      <c r="D94" s="5" t="s">
        <v>56</v>
      </c>
      <c r="E94" s="5" t="s">
        <v>46</v>
      </c>
      <c r="F94" s="5" t="s">
        <v>70</v>
      </c>
      <c r="G94" s="5" t="s">
        <v>68</v>
      </c>
      <c r="H94" s="5" t="s">
        <v>67</v>
      </c>
      <c r="I94" s="5" t="s">
        <v>83</v>
      </c>
      <c r="J94" s="5">
        <v>3</v>
      </c>
      <c r="K94" s="6">
        <v>1856170</v>
      </c>
      <c r="L94" s="6">
        <v>1670553</v>
      </c>
      <c r="M94" s="9">
        <f>표1[[#This Row],[공급단가]]*표1[[#This Row],[수량]]</f>
        <v>5011659</v>
      </c>
    </row>
    <row r="95" spans="2:13" x14ac:dyDescent="0.3">
      <c r="B95" s="13">
        <f t="shared" si="1"/>
        <v>91</v>
      </c>
      <c r="C95" s="4">
        <v>45593</v>
      </c>
      <c r="D95" s="5" t="s">
        <v>56</v>
      </c>
      <c r="E95" s="5" t="s">
        <v>47</v>
      </c>
      <c r="F95" s="5" t="s">
        <v>75</v>
      </c>
      <c r="G95" s="5" t="s">
        <v>68</v>
      </c>
      <c r="H95" s="5" t="s">
        <v>69</v>
      </c>
      <c r="I95" s="5" t="s">
        <v>83</v>
      </c>
      <c r="J95" s="5">
        <v>2</v>
      </c>
      <c r="K95" s="6">
        <v>1820390</v>
      </c>
      <c r="L95" s="6">
        <v>1638351</v>
      </c>
      <c r="M95" s="9">
        <f>표1[[#This Row],[공급단가]]*표1[[#This Row],[수량]]</f>
        <v>3276702</v>
      </c>
    </row>
    <row r="96" spans="2:13" x14ac:dyDescent="0.3">
      <c r="B96" s="13">
        <f t="shared" si="1"/>
        <v>92</v>
      </c>
      <c r="C96" s="4">
        <v>45593</v>
      </c>
      <c r="D96" s="5" t="s">
        <v>56</v>
      </c>
      <c r="E96" s="5" t="s">
        <v>1</v>
      </c>
      <c r="F96" s="5" t="s">
        <v>64</v>
      </c>
      <c r="G96" s="5" t="s">
        <v>68</v>
      </c>
      <c r="H96" s="5" t="s">
        <v>69</v>
      </c>
      <c r="I96" s="5" t="s">
        <v>83</v>
      </c>
      <c r="J96" s="5">
        <v>2</v>
      </c>
      <c r="K96" s="6">
        <v>1648950</v>
      </c>
      <c r="L96" s="6">
        <v>1484055</v>
      </c>
      <c r="M96" s="9">
        <f>표1[[#This Row],[공급단가]]*표1[[#This Row],[수량]]</f>
        <v>2968110</v>
      </c>
    </row>
    <row r="97" spans="2:13" x14ac:dyDescent="0.3">
      <c r="B97" s="13">
        <f t="shared" si="1"/>
        <v>93</v>
      </c>
      <c r="C97" s="4">
        <v>45593</v>
      </c>
      <c r="D97" s="5" t="s">
        <v>79</v>
      </c>
      <c r="E97" s="5" t="s">
        <v>55</v>
      </c>
      <c r="F97" s="5" t="s">
        <v>77</v>
      </c>
      <c r="G97" s="5" t="s">
        <v>68</v>
      </c>
      <c r="H97" s="5" t="s">
        <v>69</v>
      </c>
      <c r="I97" s="5" t="s">
        <v>83</v>
      </c>
      <c r="J97" s="5">
        <v>2</v>
      </c>
      <c r="K97" s="6">
        <v>1051740</v>
      </c>
      <c r="L97" s="6">
        <v>936048.6</v>
      </c>
      <c r="M97" s="9">
        <f>표1[[#This Row],[공급단가]]*표1[[#This Row],[수량]]</f>
        <v>1872097.2</v>
      </c>
    </row>
    <row r="98" spans="2:13" x14ac:dyDescent="0.3">
      <c r="B98" s="13">
        <f t="shared" si="1"/>
        <v>94</v>
      </c>
      <c r="C98" s="4">
        <v>45597</v>
      </c>
      <c r="D98" s="5" t="s">
        <v>56</v>
      </c>
      <c r="E98" s="5" t="s">
        <v>2</v>
      </c>
      <c r="F98" s="5" t="s">
        <v>75</v>
      </c>
      <c r="G98" s="5" t="s">
        <v>78</v>
      </c>
      <c r="H98" s="5" t="s">
        <v>69</v>
      </c>
      <c r="I98" s="5" t="s">
        <v>83</v>
      </c>
      <c r="J98" s="5">
        <v>3</v>
      </c>
      <c r="K98" s="6">
        <v>1103010</v>
      </c>
      <c r="L98" s="6">
        <v>1014769.2</v>
      </c>
      <c r="M98" s="9">
        <f>표1[[#This Row],[공급단가]]*표1[[#This Row],[수량]]</f>
        <v>3044307.5999999996</v>
      </c>
    </row>
    <row r="99" spans="2:13" x14ac:dyDescent="0.3">
      <c r="B99" s="13">
        <f t="shared" si="1"/>
        <v>95</v>
      </c>
      <c r="C99" s="4">
        <v>45603</v>
      </c>
      <c r="D99" s="5" t="s">
        <v>56</v>
      </c>
      <c r="E99" s="5" t="s">
        <v>21</v>
      </c>
      <c r="F99" s="5" t="s">
        <v>77</v>
      </c>
      <c r="G99" s="5" t="s">
        <v>72</v>
      </c>
      <c r="H99" s="5" t="s">
        <v>67</v>
      </c>
      <c r="I99" s="5" t="s">
        <v>83</v>
      </c>
      <c r="J99" s="5">
        <v>2</v>
      </c>
      <c r="K99" s="6">
        <v>1427280</v>
      </c>
      <c r="L99" s="6">
        <v>1284552</v>
      </c>
      <c r="M99" s="9">
        <f>표1[[#This Row],[공급단가]]*표1[[#This Row],[수량]]</f>
        <v>2569104</v>
      </c>
    </row>
    <row r="100" spans="2:13" x14ac:dyDescent="0.3">
      <c r="B100" s="13">
        <f t="shared" si="1"/>
        <v>96</v>
      </c>
      <c r="C100" s="4">
        <v>45603</v>
      </c>
      <c r="D100" s="5" t="s">
        <v>56</v>
      </c>
      <c r="E100" s="5" t="s">
        <v>51</v>
      </c>
      <c r="F100" s="5" t="s">
        <v>64</v>
      </c>
      <c r="G100" s="5" t="s">
        <v>72</v>
      </c>
      <c r="H100" s="5" t="s">
        <v>69</v>
      </c>
      <c r="I100" s="5" t="s">
        <v>83</v>
      </c>
      <c r="J100" s="5">
        <v>1</v>
      </c>
      <c r="K100" s="6">
        <v>343900</v>
      </c>
      <c r="L100" s="6">
        <v>326705</v>
      </c>
      <c r="M100" s="9">
        <f>표1[[#This Row],[공급단가]]*표1[[#This Row],[수량]]</f>
        <v>326705</v>
      </c>
    </row>
  </sheetData>
  <sortState xmlns:xlrd2="http://schemas.microsoft.com/office/spreadsheetml/2017/richdata2" ref="B4:L100">
    <sortCondition ref="B5:B100"/>
  </sortState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지수</dc:creator>
  <cp:lastModifiedBy>Brown Park</cp:lastModifiedBy>
  <dcterms:created xsi:type="dcterms:W3CDTF">2020-12-03T13:04:23Z</dcterms:created>
  <dcterms:modified xsi:type="dcterms:W3CDTF">2024-06-25T05:03:42Z</dcterms:modified>
</cp:coreProperties>
</file>