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13_ncr:1_{1FDFF067-40E0-4886-9D9E-0C970A11BAED}" xr6:coauthVersionLast="47" xr6:coauthVersionMax="47" xr10:uidLastSave="{00000000-0000-0000-0000-000000000000}"/>
  <bookViews>
    <workbookView xWindow="6675" yWindow="1515" windowWidth="15570" windowHeight="11625" xr2:uid="{00000000-000D-0000-FFFF-FFFF00000000}"/>
  </bookViews>
  <sheets>
    <sheet name="2024매출" sheetId="10" r:id="rId1"/>
    <sheet name="1분기" sheetId="4" r:id="rId2"/>
    <sheet name="2분기" sheetId="6" r:id="rId3"/>
    <sheet name="3분기" sheetId="5" r:id="rId4"/>
    <sheet name="4분기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10" l="1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5" i="10"/>
  <c r="H26" i="10"/>
  <c r="E6" i="10" l="1"/>
  <c r="F6" i="10" s="1"/>
  <c r="H6" i="10" s="1"/>
  <c r="E7" i="10"/>
  <c r="F7" i="10" s="1"/>
  <c r="H7" i="10" s="1"/>
  <c r="E8" i="10"/>
  <c r="F8" i="10" s="1"/>
  <c r="H8" i="10" s="1"/>
  <c r="E9" i="10"/>
  <c r="F9" i="10" s="1"/>
  <c r="H9" i="10" s="1"/>
  <c r="E10" i="10"/>
  <c r="E11" i="10"/>
  <c r="E12" i="10"/>
  <c r="E13" i="10"/>
  <c r="F13" i="10" s="1"/>
  <c r="H13" i="10" s="1"/>
  <c r="E14" i="10"/>
  <c r="F14" i="10" s="1"/>
  <c r="H14" i="10" s="1"/>
  <c r="E15" i="10"/>
  <c r="F15" i="10" s="1"/>
  <c r="H15" i="10" s="1"/>
  <c r="E16" i="10"/>
  <c r="F16" i="10" s="1"/>
  <c r="H16" i="10" s="1"/>
  <c r="E17" i="10"/>
  <c r="F17" i="10" s="1"/>
  <c r="H17" i="10" s="1"/>
  <c r="E18" i="10"/>
  <c r="F18" i="10" s="1"/>
  <c r="H18" i="10" s="1"/>
  <c r="E19" i="10"/>
  <c r="F19" i="10" s="1"/>
  <c r="H19" i="10" s="1"/>
  <c r="E20" i="10"/>
  <c r="F20" i="10" s="1"/>
  <c r="H20" i="10" s="1"/>
  <c r="E21" i="10"/>
  <c r="F21" i="10" s="1"/>
  <c r="H21" i="10" s="1"/>
  <c r="E22" i="10"/>
  <c r="E23" i="10"/>
  <c r="E24" i="10"/>
  <c r="E5" i="10"/>
  <c r="F5" i="10" s="1"/>
  <c r="H5" i="10" s="1"/>
  <c r="F24" i="10"/>
  <c r="H24" i="10" s="1"/>
  <c r="F23" i="10"/>
  <c r="H23" i="10" s="1"/>
  <c r="F22" i="10"/>
  <c r="H22" i="10" s="1"/>
  <c r="F12" i="10"/>
  <c r="H12" i="10" s="1"/>
  <c r="F11" i="10"/>
  <c r="H11" i="10" s="1"/>
  <c r="F10" i="10"/>
  <c r="H10" i="10" s="1"/>
  <c r="E8" i="9"/>
  <c r="E10" i="9"/>
  <c r="E11" i="9"/>
  <c r="E12" i="9"/>
  <c r="E13" i="9"/>
  <c r="E14" i="9"/>
  <c r="E15" i="9"/>
  <c r="E16" i="9"/>
  <c r="E19" i="9"/>
  <c r="E4" i="9"/>
  <c r="E23" i="9"/>
  <c r="E22" i="9"/>
  <c r="E21" i="9"/>
  <c r="E20" i="9"/>
  <c r="E18" i="9"/>
  <c r="E17" i="9"/>
  <c r="E9" i="9"/>
  <c r="E7" i="9"/>
  <c r="E6" i="9"/>
  <c r="E5" i="9"/>
  <c r="E8" i="5"/>
  <c r="E9" i="5"/>
  <c r="E10" i="5"/>
  <c r="E11" i="5"/>
  <c r="E12" i="5"/>
  <c r="E13" i="5"/>
  <c r="E14" i="5"/>
  <c r="E15" i="5"/>
  <c r="E16" i="5"/>
  <c r="E19" i="5"/>
  <c r="E20" i="5"/>
  <c r="E21" i="5"/>
  <c r="E22" i="5"/>
  <c r="E23" i="5"/>
  <c r="E4" i="5"/>
  <c r="E5" i="6"/>
  <c r="E7" i="6"/>
  <c r="E11" i="6"/>
  <c r="E12" i="6"/>
  <c r="E13" i="6"/>
  <c r="E14" i="6"/>
  <c r="E15" i="6"/>
  <c r="E16" i="6"/>
  <c r="E20" i="6"/>
  <c r="E22" i="6"/>
  <c r="E23" i="6"/>
  <c r="E4" i="6"/>
  <c r="E21" i="6"/>
  <c r="E19" i="6"/>
  <c r="E18" i="6"/>
  <c r="E17" i="6"/>
  <c r="E10" i="6"/>
  <c r="E9" i="6"/>
  <c r="E8" i="6"/>
  <c r="E6" i="6"/>
  <c r="E18" i="5"/>
  <c r="E17" i="5"/>
  <c r="E7" i="5"/>
  <c r="E6" i="5"/>
  <c r="E5" i="5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4" i="4"/>
</calcChain>
</file>

<file path=xl/sharedStrings.xml><?xml version="1.0" encoding="utf-8"?>
<sst xmlns="http://schemas.openxmlformats.org/spreadsheetml/2006/main" count="234" uniqueCount="39">
  <si>
    <t>S</t>
  </si>
  <si>
    <t>L</t>
  </si>
  <si>
    <t>XL</t>
  </si>
  <si>
    <t>XXL</t>
  </si>
  <si>
    <t>XXXL</t>
  </si>
  <si>
    <t>AA_004_2</t>
  </si>
  <si>
    <t>EG_004_5</t>
  </si>
  <si>
    <t>FD_004_2</t>
  </si>
  <si>
    <t>DG_002_1</t>
  </si>
  <si>
    <t>AA_003_2</t>
  </si>
  <si>
    <t>DC_005_4</t>
  </si>
  <si>
    <t>AE_004_2</t>
  </si>
  <si>
    <t>AF_005_4</t>
  </si>
  <si>
    <t>CF_001_1</t>
  </si>
  <si>
    <t>EA_003_2</t>
  </si>
  <si>
    <t>DD_004_6</t>
  </si>
  <si>
    <t>EC_003_5</t>
  </si>
  <si>
    <t>FF_002_1</t>
  </si>
  <si>
    <t>EA_003_3</t>
  </si>
  <si>
    <t>AE_002_2</t>
  </si>
  <si>
    <t>EG_003_5</t>
  </si>
  <si>
    <t>BJ_002_2</t>
  </si>
  <si>
    <t>FC_004_2</t>
  </si>
  <si>
    <t>DI_001_1</t>
  </si>
  <si>
    <t>BA_004_2</t>
  </si>
  <si>
    <t>제품명</t>
    <phoneticPr fontId="1" type="noConversion"/>
  </si>
  <si>
    <t>사이즈</t>
    <phoneticPr fontId="1" type="noConversion"/>
  </si>
  <si>
    <t>수량</t>
    <phoneticPr fontId="1" type="noConversion"/>
  </si>
  <si>
    <t>판매액</t>
    <phoneticPr fontId="1" type="noConversion"/>
  </si>
  <si>
    <t>영업이익율</t>
    <phoneticPr fontId="1" type="noConversion"/>
  </si>
  <si>
    <t>순이익</t>
    <phoneticPr fontId="1" type="noConversion"/>
  </si>
  <si>
    <t>1분기 매출 분석</t>
    <phoneticPr fontId="1" type="noConversion"/>
  </si>
  <si>
    <t>판매가</t>
    <phoneticPr fontId="1" type="noConversion"/>
  </si>
  <si>
    <t>2분기 매출 분석</t>
    <phoneticPr fontId="1" type="noConversion"/>
  </si>
  <si>
    <t>3분기 매출 분석</t>
    <phoneticPr fontId="1" type="noConversion"/>
  </si>
  <si>
    <t>4분기 매출 분석</t>
    <phoneticPr fontId="1" type="noConversion"/>
  </si>
  <si>
    <t>2024년 매출 분석</t>
    <phoneticPr fontId="1" type="noConversion"/>
  </si>
  <si>
    <t>이익비중</t>
    <phoneticPr fontId="1" type="noConversion"/>
  </si>
  <si>
    <t>순이익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</si>
</sst>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%"/>
    <numFmt numFmtId="177" formatCode="&quot;₩&quot;#,##0_);[Red]\(&quot;₩&quot;#,##0\)"/>
  </numFmts>
  <fonts count="8" x14ac:knownFonts="1">
    <font>
      <sz val="11"/>
      <color rgb="FF000000"/>
      <name val="맑은 고딕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5"/>
      <color theme="3"/>
      <name val="맑은 고딕"/>
      <family val="2"/>
      <charset val="129"/>
      <scheme val="minor"/>
    </font>
    <font>
      <b/>
      <sz val="11"/>
      <color theme="8" tint="-0.249977111117893"/>
      <name val="맑은 고딕"/>
      <family val="3"/>
      <charset val="129"/>
    </font>
    <font>
      <b/>
      <sz val="15"/>
      <color rgb="FF7030A0"/>
      <name val="맑은 고딕"/>
      <family val="2"/>
      <charset val="129"/>
      <scheme val="minor"/>
    </font>
    <font>
      <b/>
      <sz val="15"/>
      <color rgb="FF7030A0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FF99FF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4" xfId="0" applyBorder="1">
      <alignment vertical="center"/>
    </xf>
    <xf numFmtId="177" fontId="0" fillId="0" borderId="4" xfId="0" applyNumberFormat="1" applyBorder="1">
      <alignment vertical="center"/>
    </xf>
    <xf numFmtId="176" fontId="0" fillId="0" borderId="4" xfId="1" applyNumberFormat="1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10" fontId="0" fillId="0" borderId="10" xfId="1" applyNumberFormat="1" applyFont="1" applyBorder="1">
      <alignment vertical="center"/>
    </xf>
    <xf numFmtId="0" fontId="0" fillId="0" borderId="11" xfId="0" applyBorder="1">
      <alignment vertical="center"/>
    </xf>
    <xf numFmtId="10" fontId="0" fillId="0" borderId="12" xfId="1" applyNumberFormat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4" xfId="0" applyNumberFormat="1" applyBorder="1">
      <alignment vertical="center"/>
    </xf>
    <xf numFmtId="176" fontId="0" fillId="0" borderId="14" xfId="1" applyNumberFormat="1" applyFont="1" applyBorder="1">
      <alignment vertical="center"/>
    </xf>
    <xf numFmtId="10" fontId="0" fillId="0" borderId="16" xfId="1" applyNumberFormat="1" applyFont="1" applyBorder="1">
      <alignment vertical="center"/>
    </xf>
    <xf numFmtId="0" fontId="5" fillId="0" borderId="5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3" fillId="0" borderId="1" xfId="2" applyAlignment="1">
      <alignment horizontal="center" vertical="center"/>
    </xf>
  </cellXfs>
  <cellStyles count="3">
    <cellStyle name="백분율" xfId="1" builtinId="5"/>
    <cellStyle name="제목 1" xfId="2" builtinId="1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BD9E-99A2-465E-9F3A-C0FA57DBFE80}">
  <dimension ref="B1:I26"/>
  <sheetViews>
    <sheetView showGridLines="0" tabSelected="1" workbookViewId="0">
      <selection activeCell="K9" sqref="K9"/>
    </sheetView>
  </sheetViews>
  <sheetFormatPr defaultRowHeight="16.5" x14ac:dyDescent="0.3"/>
  <cols>
    <col min="1" max="1" width="2" customWidth="1"/>
    <col min="2" max="5" width="10.75" customWidth="1"/>
    <col min="6" max="6" width="13.125" customWidth="1"/>
    <col min="7" max="8" width="14.125" customWidth="1"/>
    <col min="9" max="9" width="10.75" customWidth="1"/>
  </cols>
  <sheetData>
    <row r="1" spans="2:9" ht="12.75" customHeight="1" x14ac:dyDescent="0.3"/>
    <row r="2" spans="2:9" ht="42" customHeight="1" thickBot="1" x14ac:dyDescent="0.35">
      <c r="B2" s="22" t="s">
        <v>36</v>
      </c>
      <c r="C2" s="23"/>
      <c r="D2" s="23"/>
      <c r="E2" s="23"/>
      <c r="F2" s="23"/>
      <c r="G2" s="23"/>
      <c r="H2" s="23"/>
      <c r="I2" s="23"/>
    </row>
    <row r="3" spans="2:9" ht="17.25" thickBot="1" x14ac:dyDescent="0.35"/>
    <row r="4" spans="2:9" ht="17.25" thickBot="1" x14ac:dyDescent="0.35">
      <c r="B4" s="9" t="s">
        <v>25</v>
      </c>
      <c r="C4" s="10" t="s">
        <v>26</v>
      </c>
      <c r="D4" s="10" t="s">
        <v>32</v>
      </c>
      <c r="E4" s="10" t="s">
        <v>27</v>
      </c>
      <c r="F4" s="10" t="s">
        <v>28</v>
      </c>
      <c r="G4" s="10" t="s">
        <v>29</v>
      </c>
      <c r="H4" s="10" t="s">
        <v>30</v>
      </c>
      <c r="I4" s="11" t="s">
        <v>37</v>
      </c>
    </row>
    <row r="5" spans="2:9" ht="17.25" thickTop="1" x14ac:dyDescent="0.3">
      <c r="B5" s="12" t="s">
        <v>9</v>
      </c>
      <c r="C5" s="4" t="s">
        <v>1</v>
      </c>
      <c r="D5" s="4">
        <v>87000</v>
      </c>
      <c r="E5" s="4">
        <f>SUM('1분기'!D4, '2분기'!D4, '3분기'!D4, '4분기'!D4)</f>
        <v>169</v>
      </c>
      <c r="F5" s="5">
        <f>D5*E5</f>
        <v>14703000</v>
      </c>
      <c r="G5" s="6">
        <v>0.158</v>
      </c>
      <c r="H5" s="5">
        <f>F5*G5</f>
        <v>2323074</v>
      </c>
      <c r="I5" s="13">
        <f>H5/$H$26</f>
        <v>5.3726384242329124E-2</v>
      </c>
    </row>
    <row r="6" spans="2:9" x14ac:dyDescent="0.3">
      <c r="B6" s="14" t="s">
        <v>5</v>
      </c>
      <c r="C6" s="1" t="s">
        <v>1</v>
      </c>
      <c r="D6" s="1">
        <v>40000</v>
      </c>
      <c r="E6" s="4">
        <f>SUM('1분기'!D5, '2분기'!D5, '3분기'!D5, '4분기'!D5)</f>
        <v>198</v>
      </c>
      <c r="F6" s="2">
        <f t="shared" ref="F6:F24" si="0">D6*E6</f>
        <v>7920000</v>
      </c>
      <c r="G6" s="3">
        <v>0.13800000000000001</v>
      </c>
      <c r="H6" s="2">
        <f t="shared" ref="H6:H24" si="1">F6*G6</f>
        <v>1092960</v>
      </c>
      <c r="I6" s="15">
        <f t="shared" ref="I6:I24" si="2">H6/$H$26</f>
        <v>2.5277192599760509E-2</v>
      </c>
    </row>
    <row r="7" spans="2:9" x14ac:dyDescent="0.3">
      <c r="B7" s="14" t="s">
        <v>19</v>
      </c>
      <c r="C7" s="1" t="s">
        <v>1</v>
      </c>
      <c r="D7" s="1">
        <v>71000</v>
      </c>
      <c r="E7" s="4">
        <f>SUM('1분기'!D6, '2분기'!D6, '3분기'!D6, '4분기'!D6)</f>
        <v>198</v>
      </c>
      <c r="F7" s="2">
        <f t="shared" si="0"/>
        <v>14058000</v>
      </c>
      <c r="G7" s="3">
        <v>0.18099999999999999</v>
      </c>
      <c r="H7" s="2">
        <f t="shared" si="1"/>
        <v>2544498</v>
      </c>
      <c r="I7" s="15">
        <f t="shared" si="2"/>
        <v>5.8847319220927952E-2</v>
      </c>
    </row>
    <row r="8" spans="2:9" x14ac:dyDescent="0.3">
      <c r="B8" s="14" t="s">
        <v>11</v>
      </c>
      <c r="C8" s="1" t="s">
        <v>1</v>
      </c>
      <c r="D8" s="1">
        <v>71000</v>
      </c>
      <c r="E8" s="4">
        <f>SUM('1분기'!D7, '2분기'!D7, '3분기'!D7, '4분기'!D7)</f>
        <v>152</v>
      </c>
      <c r="F8" s="2">
        <f t="shared" si="0"/>
        <v>10792000</v>
      </c>
      <c r="G8" s="3">
        <v>0.12</v>
      </c>
      <c r="H8" s="2">
        <f t="shared" si="1"/>
        <v>1295040</v>
      </c>
      <c r="I8" s="15">
        <f t="shared" si="2"/>
        <v>2.9950753462518159E-2</v>
      </c>
    </row>
    <row r="9" spans="2:9" x14ac:dyDescent="0.3">
      <c r="B9" s="14" t="s">
        <v>12</v>
      </c>
      <c r="C9" s="1" t="s">
        <v>4</v>
      </c>
      <c r="D9" s="1">
        <v>63000</v>
      </c>
      <c r="E9" s="4">
        <f>SUM('1분기'!D8, '2분기'!D8, '3분기'!D8, '4분기'!D8)</f>
        <v>205</v>
      </c>
      <c r="F9" s="2">
        <f t="shared" si="0"/>
        <v>12915000</v>
      </c>
      <c r="G9" s="3">
        <v>0.16600000000000001</v>
      </c>
      <c r="H9" s="2">
        <f t="shared" si="1"/>
        <v>2143890</v>
      </c>
      <c r="I9" s="15">
        <f t="shared" si="2"/>
        <v>4.95823455960882E-2</v>
      </c>
    </row>
    <row r="10" spans="2:9" x14ac:dyDescent="0.3">
      <c r="B10" s="14" t="s">
        <v>24</v>
      </c>
      <c r="C10" s="1" t="s">
        <v>0</v>
      </c>
      <c r="D10" s="1">
        <v>65000</v>
      </c>
      <c r="E10" s="4">
        <f>SUM('1분기'!D9, '2분기'!D9, '3분기'!D9, '4분기'!D9)</f>
        <v>239</v>
      </c>
      <c r="F10" s="2">
        <f t="shared" si="0"/>
        <v>15535000</v>
      </c>
      <c r="G10" s="3">
        <v>0.17799999999999999</v>
      </c>
      <c r="H10" s="2">
        <f t="shared" si="1"/>
        <v>2765230</v>
      </c>
      <c r="I10" s="15">
        <f t="shared" si="2"/>
        <v>6.3952250121354623E-2</v>
      </c>
    </row>
    <row r="11" spans="2:9" x14ac:dyDescent="0.3">
      <c r="B11" s="14" t="s">
        <v>21</v>
      </c>
      <c r="C11" s="1" t="s">
        <v>4</v>
      </c>
      <c r="D11" s="1">
        <v>57000</v>
      </c>
      <c r="E11" s="4">
        <f>SUM('1분기'!D10, '2분기'!D10, '3분기'!D10, '4분기'!D10)</f>
        <v>198</v>
      </c>
      <c r="F11" s="2">
        <f t="shared" si="0"/>
        <v>11286000</v>
      </c>
      <c r="G11" s="3">
        <v>0.113</v>
      </c>
      <c r="H11" s="2">
        <f t="shared" si="1"/>
        <v>1275318</v>
      </c>
      <c r="I11" s="15">
        <f t="shared" si="2"/>
        <v>2.9494637234611855E-2</v>
      </c>
    </row>
    <row r="12" spans="2:9" x14ac:dyDescent="0.3">
      <c r="B12" s="14" t="s">
        <v>13</v>
      </c>
      <c r="C12" s="1" t="s">
        <v>4</v>
      </c>
      <c r="D12" s="1">
        <v>87000</v>
      </c>
      <c r="E12" s="4">
        <f>SUM('1분기'!D11, '2분기'!D11, '3분기'!D11, '4분기'!D11)</f>
        <v>212</v>
      </c>
      <c r="F12" s="2">
        <f t="shared" si="0"/>
        <v>18444000</v>
      </c>
      <c r="G12" s="3">
        <v>0.14000000000000001</v>
      </c>
      <c r="H12" s="2">
        <f t="shared" si="1"/>
        <v>2582160.0000000005</v>
      </c>
      <c r="I12" s="15">
        <f t="shared" si="2"/>
        <v>5.9718338862719225E-2</v>
      </c>
    </row>
    <row r="13" spans="2:9" x14ac:dyDescent="0.3">
      <c r="B13" s="14" t="s">
        <v>10</v>
      </c>
      <c r="C13" s="1" t="s">
        <v>3</v>
      </c>
      <c r="D13" s="1">
        <v>72000</v>
      </c>
      <c r="E13" s="4">
        <f>SUM('1분기'!D12, '2분기'!D12, '3분기'!D12, '4분기'!D12)</f>
        <v>145</v>
      </c>
      <c r="F13" s="2">
        <f t="shared" si="0"/>
        <v>10440000</v>
      </c>
      <c r="G13" s="3">
        <v>0.126</v>
      </c>
      <c r="H13" s="2">
        <f t="shared" si="1"/>
        <v>1315440</v>
      </c>
      <c r="I13" s="15">
        <f t="shared" si="2"/>
        <v>3.0422549986668278E-2</v>
      </c>
    </row>
    <row r="14" spans="2:9" x14ac:dyDescent="0.3">
      <c r="B14" s="14" t="s">
        <v>15</v>
      </c>
      <c r="C14" s="1" t="s">
        <v>0</v>
      </c>
      <c r="D14" s="1">
        <v>74000</v>
      </c>
      <c r="E14" s="4">
        <f>SUM('1분기'!D13, '2분기'!D13, '3분기'!D13, '4분기'!D13)</f>
        <v>193</v>
      </c>
      <c r="F14" s="2">
        <f t="shared" si="0"/>
        <v>14282000</v>
      </c>
      <c r="G14" s="3">
        <v>0.153</v>
      </c>
      <c r="H14" s="2">
        <f t="shared" si="1"/>
        <v>2185146</v>
      </c>
      <c r="I14" s="15">
        <f t="shared" si="2"/>
        <v>5.0536484684340029E-2</v>
      </c>
    </row>
    <row r="15" spans="2:9" x14ac:dyDescent="0.3">
      <c r="B15" s="14" t="s">
        <v>8</v>
      </c>
      <c r="C15" s="1" t="s">
        <v>1</v>
      </c>
      <c r="D15" s="1">
        <v>88000</v>
      </c>
      <c r="E15" s="4">
        <f>SUM('1분기'!D14, '2분기'!D14, '3분기'!D14, '4분기'!D14)</f>
        <v>170</v>
      </c>
      <c r="F15" s="2">
        <f t="shared" si="0"/>
        <v>14960000</v>
      </c>
      <c r="G15" s="3">
        <v>0.13600000000000001</v>
      </c>
      <c r="H15" s="2">
        <f t="shared" si="1"/>
        <v>2034560.0000000002</v>
      </c>
      <c r="I15" s="15">
        <f t="shared" si="2"/>
        <v>4.70538400085719E-2</v>
      </c>
    </row>
    <row r="16" spans="2:9" x14ac:dyDescent="0.3">
      <c r="B16" s="14" t="s">
        <v>23</v>
      </c>
      <c r="C16" s="1" t="s">
        <v>3</v>
      </c>
      <c r="D16" s="1">
        <v>71000</v>
      </c>
      <c r="E16" s="4">
        <f>SUM('1분기'!D15, '2분기'!D15, '3분기'!D15, '4분기'!D15)</f>
        <v>195</v>
      </c>
      <c r="F16" s="2">
        <f t="shared" si="0"/>
        <v>13845000</v>
      </c>
      <c r="G16" s="3">
        <v>0.17699999999999999</v>
      </c>
      <c r="H16" s="2">
        <f t="shared" si="1"/>
        <v>2450565</v>
      </c>
      <c r="I16" s="15">
        <f t="shared" si="2"/>
        <v>5.6674904372742009E-2</v>
      </c>
    </row>
    <row r="17" spans="2:9" x14ac:dyDescent="0.3">
      <c r="B17" s="14" t="s">
        <v>14</v>
      </c>
      <c r="C17" s="1" t="s">
        <v>1</v>
      </c>
      <c r="D17" s="1">
        <v>64000</v>
      </c>
      <c r="E17" s="4">
        <f>SUM('1분기'!D16, '2분기'!D16, '3분기'!D16, '4분기'!D16)</f>
        <v>238</v>
      </c>
      <c r="F17" s="2">
        <f t="shared" si="0"/>
        <v>15232000</v>
      </c>
      <c r="G17" s="3">
        <v>0.14000000000000001</v>
      </c>
      <c r="H17" s="2">
        <f t="shared" si="1"/>
        <v>2132480</v>
      </c>
      <c r="I17" s="15">
        <f t="shared" si="2"/>
        <v>4.9318463324492468E-2</v>
      </c>
    </row>
    <row r="18" spans="2:9" x14ac:dyDescent="0.3">
      <c r="B18" s="14" t="s">
        <v>18</v>
      </c>
      <c r="C18" s="1" t="s">
        <v>3</v>
      </c>
      <c r="D18" s="1">
        <v>65000</v>
      </c>
      <c r="E18" s="4">
        <f>SUM('1분기'!D17, '2분기'!D17, '3분기'!D17, '4분기'!D17)</f>
        <v>250</v>
      </c>
      <c r="F18" s="2">
        <f t="shared" si="0"/>
        <v>16250000</v>
      </c>
      <c r="G18" s="3">
        <v>0.19</v>
      </c>
      <c r="H18" s="2">
        <f t="shared" si="1"/>
        <v>3087500</v>
      </c>
      <c r="I18" s="15">
        <f t="shared" si="2"/>
        <v>7.1405478838896724E-2</v>
      </c>
    </row>
    <row r="19" spans="2:9" x14ac:dyDescent="0.3">
      <c r="B19" s="14" t="s">
        <v>16</v>
      </c>
      <c r="C19" s="1" t="s">
        <v>2</v>
      </c>
      <c r="D19" s="1">
        <v>88000</v>
      </c>
      <c r="E19" s="4">
        <f>SUM('1분기'!D18, '2분기'!D18, '3분기'!D18, '4분기'!D18)</f>
        <v>167</v>
      </c>
      <c r="F19" s="2">
        <f t="shared" si="0"/>
        <v>14696000</v>
      </c>
      <c r="G19" s="3">
        <v>0.13900000000000001</v>
      </c>
      <c r="H19" s="2">
        <f t="shared" si="1"/>
        <v>2042744.0000000002</v>
      </c>
      <c r="I19" s="15">
        <f t="shared" si="2"/>
        <v>4.7243113672966242E-2</v>
      </c>
    </row>
    <row r="20" spans="2:9" x14ac:dyDescent="0.3">
      <c r="B20" s="14" t="s">
        <v>20</v>
      </c>
      <c r="C20" s="1" t="s">
        <v>1</v>
      </c>
      <c r="D20" s="1">
        <v>71000</v>
      </c>
      <c r="E20" s="4">
        <f>SUM('1분기'!D19, '2분기'!D19, '3분기'!D19, '4분기'!D19)</f>
        <v>218</v>
      </c>
      <c r="F20" s="2">
        <f t="shared" si="0"/>
        <v>15478000</v>
      </c>
      <c r="G20" s="3">
        <v>0.187</v>
      </c>
      <c r="H20" s="2">
        <f t="shared" si="1"/>
        <v>2894386</v>
      </c>
      <c r="I20" s="15">
        <f t="shared" si="2"/>
        <v>6.6939277173959172E-2</v>
      </c>
    </row>
    <row r="21" spans="2:9" x14ac:dyDescent="0.3">
      <c r="B21" s="14" t="s">
        <v>6</v>
      </c>
      <c r="C21" s="1" t="s">
        <v>3</v>
      </c>
      <c r="D21" s="1">
        <v>84000</v>
      </c>
      <c r="E21" s="4">
        <f>SUM('1분기'!D20, '2분기'!D20, '3분기'!D20, '4분기'!D20)</f>
        <v>197</v>
      </c>
      <c r="F21" s="2">
        <f t="shared" si="0"/>
        <v>16548000</v>
      </c>
      <c r="G21" s="3">
        <v>0.17899999999999999</v>
      </c>
      <c r="H21" s="2">
        <f t="shared" si="1"/>
        <v>2962092</v>
      </c>
      <c r="I21" s="15">
        <f t="shared" si="2"/>
        <v>6.8505132833964463E-2</v>
      </c>
    </row>
    <row r="22" spans="2:9" x14ac:dyDescent="0.3">
      <c r="B22" s="14" t="s">
        <v>22</v>
      </c>
      <c r="C22" s="1" t="s">
        <v>2</v>
      </c>
      <c r="D22" s="1">
        <v>58000</v>
      </c>
      <c r="E22" s="4">
        <f>SUM('1분기'!D21, '2분기'!D21, '3분기'!D21, '4분기'!D21)</f>
        <v>196</v>
      </c>
      <c r="F22" s="2">
        <f t="shared" si="0"/>
        <v>11368000</v>
      </c>
      <c r="G22" s="3">
        <v>0.19700000000000001</v>
      </c>
      <c r="H22" s="2">
        <f t="shared" si="1"/>
        <v>2239496</v>
      </c>
      <c r="I22" s="15">
        <f t="shared" si="2"/>
        <v>5.1793452384710566E-2</v>
      </c>
    </row>
    <row r="23" spans="2:9" x14ac:dyDescent="0.3">
      <c r="B23" s="14" t="s">
        <v>7</v>
      </c>
      <c r="C23" s="1" t="s">
        <v>0</v>
      </c>
      <c r="D23" s="1">
        <v>77000</v>
      </c>
      <c r="E23" s="4">
        <f>SUM('1분기'!D22, '2분기'!D22, '3분기'!D22, '4분기'!D22)</f>
        <v>200</v>
      </c>
      <c r="F23" s="2">
        <f t="shared" si="0"/>
        <v>15400000</v>
      </c>
      <c r="G23" s="3">
        <v>0.17699999999999999</v>
      </c>
      <c r="H23" s="2">
        <f t="shared" si="1"/>
        <v>2725800</v>
      </c>
      <c r="I23" s="15">
        <f t="shared" si="2"/>
        <v>6.3040341447470352E-2</v>
      </c>
    </row>
    <row r="24" spans="2:9" ht="17.25" thickBot="1" x14ac:dyDescent="0.35">
      <c r="B24" s="16" t="s">
        <v>17</v>
      </c>
      <c r="C24" s="17" t="s">
        <v>3</v>
      </c>
      <c r="D24" s="17">
        <v>63000</v>
      </c>
      <c r="E24" s="18">
        <f>SUM('1분기'!D23, '2분기'!D23, '3분기'!D23, '4분기'!D23)</f>
        <v>175</v>
      </c>
      <c r="F24" s="19">
        <f t="shared" si="0"/>
        <v>11025000</v>
      </c>
      <c r="G24" s="20">
        <v>0.104</v>
      </c>
      <c r="H24" s="19">
        <f t="shared" si="1"/>
        <v>1146600</v>
      </c>
      <c r="I24" s="21">
        <f t="shared" si="2"/>
        <v>2.6517739930908175E-2</v>
      </c>
    </row>
    <row r="26" spans="2:9" x14ac:dyDescent="0.3">
      <c r="G26" s="8" t="s">
        <v>38</v>
      </c>
      <c r="H26" s="2">
        <f>SUM(H5:H24)</f>
        <v>43238979</v>
      </c>
    </row>
  </sheetData>
  <mergeCells count="1">
    <mergeCell ref="B2:I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C165-DA0B-4DAB-BB7F-A4B6F5D1338E}">
  <dimension ref="A1:E23"/>
  <sheetViews>
    <sheetView workbookViewId="0">
      <selection sqref="A1:E23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24" t="s">
        <v>31</v>
      </c>
      <c r="B1" s="24"/>
      <c r="C1" s="24"/>
      <c r="D1" s="24"/>
      <c r="E1" s="24"/>
    </row>
    <row r="2" spans="1:5" ht="17.25" thickTop="1" x14ac:dyDescent="0.3"/>
    <row r="3" spans="1:5" ht="17.25" thickBot="1" x14ac:dyDescent="0.35">
      <c r="A3" s="7" t="s">
        <v>25</v>
      </c>
      <c r="B3" s="7" t="s">
        <v>26</v>
      </c>
      <c r="C3" s="7" t="s">
        <v>32</v>
      </c>
      <c r="D3" s="7" t="s">
        <v>27</v>
      </c>
      <c r="E3" s="7" t="s">
        <v>28</v>
      </c>
    </row>
    <row r="4" spans="1:5" ht="17.25" thickTop="1" x14ac:dyDescent="0.3">
      <c r="A4" s="4" t="s">
        <v>9</v>
      </c>
      <c r="B4" s="4" t="s">
        <v>1</v>
      </c>
      <c r="C4" s="4">
        <v>87000</v>
      </c>
      <c r="D4" s="4">
        <v>34</v>
      </c>
      <c r="E4" s="5">
        <f>C4*D4</f>
        <v>2958000</v>
      </c>
    </row>
    <row r="5" spans="1:5" x14ac:dyDescent="0.3">
      <c r="A5" s="1" t="s">
        <v>5</v>
      </c>
      <c r="B5" s="1" t="s">
        <v>1</v>
      </c>
      <c r="C5" s="1">
        <v>40000</v>
      </c>
      <c r="D5" s="1">
        <v>47</v>
      </c>
      <c r="E5" s="2">
        <f t="shared" ref="E5:E23" si="0">C5*D5</f>
        <v>1880000</v>
      </c>
    </row>
    <row r="6" spans="1:5" x14ac:dyDescent="0.3">
      <c r="A6" s="1" t="s">
        <v>19</v>
      </c>
      <c r="B6" s="1" t="s">
        <v>1</v>
      </c>
      <c r="C6" s="1">
        <v>71000</v>
      </c>
      <c r="D6" s="1">
        <v>37</v>
      </c>
      <c r="E6" s="2">
        <f t="shared" si="0"/>
        <v>2627000</v>
      </c>
    </row>
    <row r="7" spans="1:5" x14ac:dyDescent="0.3">
      <c r="A7" s="1" t="s">
        <v>11</v>
      </c>
      <c r="B7" s="1" t="s">
        <v>1</v>
      </c>
      <c r="C7" s="1">
        <v>71000</v>
      </c>
      <c r="D7" s="1">
        <v>43</v>
      </c>
      <c r="E7" s="2">
        <f t="shared" si="0"/>
        <v>3053000</v>
      </c>
    </row>
    <row r="8" spans="1:5" x14ac:dyDescent="0.3">
      <c r="A8" s="1" t="s">
        <v>12</v>
      </c>
      <c r="B8" s="1" t="s">
        <v>4</v>
      </c>
      <c r="C8" s="1">
        <v>63000</v>
      </c>
      <c r="D8" s="1">
        <v>34</v>
      </c>
      <c r="E8" s="2">
        <f t="shared" si="0"/>
        <v>2142000</v>
      </c>
    </row>
    <row r="9" spans="1:5" x14ac:dyDescent="0.3">
      <c r="A9" s="1" t="s">
        <v>24</v>
      </c>
      <c r="B9" s="1" t="s">
        <v>0</v>
      </c>
      <c r="C9" s="1">
        <v>65000</v>
      </c>
      <c r="D9" s="1">
        <v>67</v>
      </c>
      <c r="E9" s="2">
        <f t="shared" si="0"/>
        <v>4355000</v>
      </c>
    </row>
    <row r="10" spans="1:5" x14ac:dyDescent="0.3">
      <c r="A10" s="1" t="s">
        <v>21</v>
      </c>
      <c r="B10" s="1" t="s">
        <v>4</v>
      </c>
      <c r="C10" s="1">
        <v>57000</v>
      </c>
      <c r="D10" s="1">
        <v>53</v>
      </c>
      <c r="E10" s="2">
        <f t="shared" si="0"/>
        <v>3021000</v>
      </c>
    </row>
    <row r="11" spans="1:5" x14ac:dyDescent="0.3">
      <c r="A11" s="1" t="s">
        <v>13</v>
      </c>
      <c r="B11" s="1" t="s">
        <v>4</v>
      </c>
      <c r="C11" s="1">
        <v>87000</v>
      </c>
      <c r="D11" s="1">
        <v>63</v>
      </c>
      <c r="E11" s="2">
        <f t="shared" si="0"/>
        <v>5481000</v>
      </c>
    </row>
    <row r="12" spans="1:5" x14ac:dyDescent="0.3">
      <c r="A12" s="1" t="s">
        <v>10</v>
      </c>
      <c r="B12" s="1" t="s">
        <v>3</v>
      </c>
      <c r="C12" s="1">
        <v>72000</v>
      </c>
      <c r="D12" s="1">
        <v>38</v>
      </c>
      <c r="E12" s="2">
        <f t="shared" si="0"/>
        <v>2736000</v>
      </c>
    </row>
    <row r="13" spans="1:5" x14ac:dyDescent="0.3">
      <c r="A13" s="1" t="s">
        <v>15</v>
      </c>
      <c r="B13" s="1" t="s">
        <v>0</v>
      </c>
      <c r="C13" s="1">
        <v>74000</v>
      </c>
      <c r="D13" s="1">
        <v>47</v>
      </c>
      <c r="E13" s="2">
        <f t="shared" si="0"/>
        <v>3478000</v>
      </c>
    </row>
    <row r="14" spans="1:5" x14ac:dyDescent="0.3">
      <c r="A14" s="1" t="s">
        <v>8</v>
      </c>
      <c r="B14" s="1" t="s">
        <v>1</v>
      </c>
      <c r="C14" s="1">
        <v>88000</v>
      </c>
      <c r="D14" s="1">
        <v>46</v>
      </c>
      <c r="E14" s="2">
        <f t="shared" si="0"/>
        <v>4048000</v>
      </c>
    </row>
    <row r="15" spans="1:5" x14ac:dyDescent="0.3">
      <c r="A15" s="1" t="s">
        <v>23</v>
      </c>
      <c r="B15" s="1" t="s">
        <v>3</v>
      </c>
      <c r="C15" s="1">
        <v>71000</v>
      </c>
      <c r="D15" s="1">
        <v>31</v>
      </c>
      <c r="E15" s="2">
        <f t="shared" si="0"/>
        <v>2201000</v>
      </c>
    </row>
    <row r="16" spans="1:5" x14ac:dyDescent="0.3">
      <c r="A16" s="1" t="s">
        <v>14</v>
      </c>
      <c r="B16" s="1" t="s">
        <v>1</v>
      </c>
      <c r="C16" s="1">
        <v>64000</v>
      </c>
      <c r="D16" s="1">
        <v>62</v>
      </c>
      <c r="E16" s="2">
        <f t="shared" si="0"/>
        <v>3968000</v>
      </c>
    </row>
    <row r="17" spans="1:5" x14ac:dyDescent="0.3">
      <c r="A17" s="1" t="s">
        <v>18</v>
      </c>
      <c r="B17" s="1" t="s">
        <v>3</v>
      </c>
      <c r="C17" s="1">
        <v>65000</v>
      </c>
      <c r="D17" s="1">
        <v>53</v>
      </c>
      <c r="E17" s="2">
        <f t="shared" si="0"/>
        <v>3445000</v>
      </c>
    </row>
    <row r="18" spans="1:5" x14ac:dyDescent="0.3">
      <c r="A18" s="1" t="s">
        <v>16</v>
      </c>
      <c r="B18" s="1" t="s">
        <v>2</v>
      </c>
      <c r="C18" s="1">
        <v>88000</v>
      </c>
      <c r="D18" s="1">
        <v>65</v>
      </c>
      <c r="E18" s="2">
        <f t="shared" si="0"/>
        <v>5720000</v>
      </c>
    </row>
    <row r="19" spans="1:5" x14ac:dyDescent="0.3">
      <c r="A19" s="1" t="s">
        <v>20</v>
      </c>
      <c r="B19" s="1" t="s">
        <v>1</v>
      </c>
      <c r="C19" s="1">
        <v>71000</v>
      </c>
      <c r="D19" s="1">
        <v>67</v>
      </c>
      <c r="E19" s="2">
        <f t="shared" si="0"/>
        <v>4757000</v>
      </c>
    </row>
    <row r="20" spans="1:5" x14ac:dyDescent="0.3">
      <c r="A20" s="1" t="s">
        <v>6</v>
      </c>
      <c r="B20" s="1" t="s">
        <v>3</v>
      </c>
      <c r="C20" s="1">
        <v>84000</v>
      </c>
      <c r="D20" s="1">
        <v>48</v>
      </c>
      <c r="E20" s="2">
        <f t="shared" si="0"/>
        <v>4032000</v>
      </c>
    </row>
    <row r="21" spans="1:5" x14ac:dyDescent="0.3">
      <c r="A21" s="1" t="s">
        <v>22</v>
      </c>
      <c r="B21" s="1" t="s">
        <v>2</v>
      </c>
      <c r="C21" s="1">
        <v>58000</v>
      </c>
      <c r="D21" s="1">
        <v>52</v>
      </c>
      <c r="E21" s="2">
        <f t="shared" si="0"/>
        <v>3016000</v>
      </c>
    </row>
    <row r="22" spans="1:5" x14ac:dyDescent="0.3">
      <c r="A22" s="1" t="s">
        <v>7</v>
      </c>
      <c r="B22" s="1" t="s">
        <v>0</v>
      </c>
      <c r="C22" s="1">
        <v>77000</v>
      </c>
      <c r="D22" s="1">
        <v>43</v>
      </c>
      <c r="E22" s="2">
        <f t="shared" si="0"/>
        <v>3311000</v>
      </c>
    </row>
    <row r="23" spans="1:5" x14ac:dyDescent="0.3">
      <c r="A23" s="1" t="s">
        <v>17</v>
      </c>
      <c r="B23" s="1" t="s">
        <v>3</v>
      </c>
      <c r="C23" s="1">
        <v>63000</v>
      </c>
      <c r="D23" s="1">
        <v>38</v>
      </c>
      <c r="E23" s="2">
        <f t="shared" si="0"/>
        <v>2394000</v>
      </c>
    </row>
  </sheetData>
  <sortState xmlns:xlrd2="http://schemas.microsoft.com/office/spreadsheetml/2017/richdata2" ref="A4:C23">
    <sortCondition ref="A4:A23"/>
  </sortState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5346-251B-4F39-8157-8B2749D89C56}">
  <dimension ref="A1:E23"/>
  <sheetViews>
    <sheetView workbookViewId="0">
      <selection activeCell="I5" sqref="I5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24" t="s">
        <v>33</v>
      </c>
      <c r="B1" s="24"/>
      <c r="C1" s="24"/>
      <c r="D1" s="24"/>
      <c r="E1" s="24"/>
    </row>
    <row r="2" spans="1:5" ht="17.25" thickTop="1" x14ac:dyDescent="0.3"/>
    <row r="3" spans="1:5" ht="17.25" thickBot="1" x14ac:dyDescent="0.35">
      <c r="A3" s="7" t="s">
        <v>25</v>
      </c>
      <c r="B3" s="7" t="s">
        <v>26</v>
      </c>
      <c r="C3" s="7" t="s">
        <v>32</v>
      </c>
      <c r="D3" s="7" t="s">
        <v>27</v>
      </c>
      <c r="E3" s="7" t="s">
        <v>28</v>
      </c>
    </row>
    <row r="4" spans="1:5" ht="17.25" thickTop="1" x14ac:dyDescent="0.3">
      <c r="A4" s="4" t="s">
        <v>9</v>
      </c>
      <c r="B4" s="4" t="s">
        <v>1</v>
      </c>
      <c r="C4" s="4">
        <v>87000</v>
      </c>
      <c r="D4" s="4">
        <v>59</v>
      </c>
      <c r="E4" s="5">
        <f>C4*D4</f>
        <v>5133000</v>
      </c>
    </row>
    <row r="5" spans="1:5" x14ac:dyDescent="0.3">
      <c r="A5" s="1" t="s">
        <v>5</v>
      </c>
      <c r="B5" s="1" t="s">
        <v>1</v>
      </c>
      <c r="C5" s="1">
        <v>40000</v>
      </c>
      <c r="D5" s="4">
        <v>32</v>
      </c>
      <c r="E5" s="2">
        <f t="shared" ref="E5:E23" si="0">C5*D5</f>
        <v>1280000</v>
      </c>
    </row>
    <row r="6" spans="1:5" x14ac:dyDescent="0.3">
      <c r="A6" s="1" t="s">
        <v>19</v>
      </c>
      <c r="B6" s="1" t="s">
        <v>1</v>
      </c>
      <c r="C6" s="1">
        <v>71000</v>
      </c>
      <c r="D6" s="4">
        <v>45</v>
      </c>
      <c r="E6" s="2">
        <f t="shared" si="0"/>
        <v>3195000</v>
      </c>
    </row>
    <row r="7" spans="1:5" x14ac:dyDescent="0.3">
      <c r="A7" s="1" t="s">
        <v>11</v>
      </c>
      <c r="B7" s="1" t="s">
        <v>1</v>
      </c>
      <c r="C7" s="1">
        <v>71000</v>
      </c>
      <c r="D7" s="4">
        <v>28</v>
      </c>
      <c r="E7" s="2">
        <f t="shared" si="0"/>
        <v>1988000</v>
      </c>
    </row>
    <row r="8" spans="1:5" x14ac:dyDescent="0.3">
      <c r="A8" s="1" t="s">
        <v>12</v>
      </c>
      <c r="B8" s="1" t="s">
        <v>4</v>
      </c>
      <c r="C8" s="1">
        <v>63000</v>
      </c>
      <c r="D8" s="4">
        <v>69</v>
      </c>
      <c r="E8" s="2">
        <f t="shared" si="0"/>
        <v>4347000</v>
      </c>
    </row>
    <row r="9" spans="1:5" x14ac:dyDescent="0.3">
      <c r="A9" s="1" t="s">
        <v>24</v>
      </c>
      <c r="B9" s="1" t="s">
        <v>0</v>
      </c>
      <c r="C9" s="1">
        <v>65000</v>
      </c>
      <c r="D9" s="4">
        <v>43</v>
      </c>
      <c r="E9" s="2">
        <f t="shared" si="0"/>
        <v>2795000</v>
      </c>
    </row>
    <row r="10" spans="1:5" x14ac:dyDescent="0.3">
      <c r="A10" s="1" t="s">
        <v>21</v>
      </c>
      <c r="B10" s="1" t="s">
        <v>4</v>
      </c>
      <c r="C10" s="1">
        <v>57000</v>
      </c>
      <c r="D10" s="4">
        <v>37</v>
      </c>
      <c r="E10" s="2">
        <f t="shared" si="0"/>
        <v>2109000</v>
      </c>
    </row>
    <row r="11" spans="1:5" x14ac:dyDescent="0.3">
      <c r="A11" s="1" t="s">
        <v>13</v>
      </c>
      <c r="B11" s="1" t="s">
        <v>4</v>
      </c>
      <c r="C11" s="1">
        <v>87000</v>
      </c>
      <c r="D11" s="4">
        <v>21</v>
      </c>
      <c r="E11" s="2">
        <f t="shared" si="0"/>
        <v>1827000</v>
      </c>
    </row>
    <row r="12" spans="1:5" x14ac:dyDescent="0.3">
      <c r="A12" s="1" t="s">
        <v>10</v>
      </c>
      <c r="B12" s="1" t="s">
        <v>3</v>
      </c>
      <c r="C12" s="1">
        <v>72000</v>
      </c>
      <c r="D12" s="4">
        <v>36</v>
      </c>
      <c r="E12" s="2">
        <f t="shared" si="0"/>
        <v>2592000</v>
      </c>
    </row>
    <row r="13" spans="1:5" x14ac:dyDescent="0.3">
      <c r="A13" s="1" t="s">
        <v>15</v>
      </c>
      <c r="B13" s="1" t="s">
        <v>0</v>
      </c>
      <c r="C13" s="1">
        <v>74000</v>
      </c>
      <c r="D13" s="4">
        <v>37</v>
      </c>
      <c r="E13" s="2">
        <f t="shared" si="0"/>
        <v>2738000</v>
      </c>
    </row>
    <row r="14" spans="1:5" x14ac:dyDescent="0.3">
      <c r="A14" s="1" t="s">
        <v>8</v>
      </c>
      <c r="B14" s="1" t="s">
        <v>1</v>
      </c>
      <c r="C14" s="1">
        <v>88000</v>
      </c>
      <c r="D14" s="4">
        <v>35</v>
      </c>
      <c r="E14" s="2">
        <f t="shared" si="0"/>
        <v>3080000</v>
      </c>
    </row>
    <row r="15" spans="1:5" x14ac:dyDescent="0.3">
      <c r="A15" s="1" t="s">
        <v>23</v>
      </c>
      <c r="B15" s="1" t="s">
        <v>3</v>
      </c>
      <c r="C15" s="1">
        <v>71000</v>
      </c>
      <c r="D15" s="4">
        <v>35</v>
      </c>
      <c r="E15" s="2">
        <f t="shared" si="0"/>
        <v>2485000</v>
      </c>
    </row>
    <row r="16" spans="1:5" x14ac:dyDescent="0.3">
      <c r="A16" s="1" t="s">
        <v>14</v>
      </c>
      <c r="B16" s="1" t="s">
        <v>1</v>
      </c>
      <c r="C16" s="1">
        <v>64000</v>
      </c>
      <c r="D16" s="4">
        <v>67</v>
      </c>
      <c r="E16" s="2">
        <f t="shared" si="0"/>
        <v>4288000</v>
      </c>
    </row>
    <row r="17" spans="1:5" x14ac:dyDescent="0.3">
      <c r="A17" s="1" t="s">
        <v>18</v>
      </c>
      <c r="B17" s="1" t="s">
        <v>3</v>
      </c>
      <c r="C17" s="1">
        <v>65000</v>
      </c>
      <c r="D17" s="4">
        <v>64</v>
      </c>
      <c r="E17" s="2">
        <f t="shared" si="0"/>
        <v>4160000</v>
      </c>
    </row>
    <row r="18" spans="1:5" x14ac:dyDescent="0.3">
      <c r="A18" s="1" t="s">
        <v>16</v>
      </c>
      <c r="B18" s="1" t="s">
        <v>2</v>
      </c>
      <c r="C18" s="1">
        <v>88000</v>
      </c>
      <c r="D18" s="4">
        <v>27</v>
      </c>
      <c r="E18" s="2">
        <f t="shared" si="0"/>
        <v>2376000</v>
      </c>
    </row>
    <row r="19" spans="1:5" x14ac:dyDescent="0.3">
      <c r="A19" s="1" t="s">
        <v>20</v>
      </c>
      <c r="B19" s="1" t="s">
        <v>1</v>
      </c>
      <c r="C19" s="1">
        <v>71000</v>
      </c>
      <c r="D19" s="4">
        <v>61</v>
      </c>
      <c r="E19" s="2">
        <f t="shared" si="0"/>
        <v>4331000</v>
      </c>
    </row>
    <row r="20" spans="1:5" x14ac:dyDescent="0.3">
      <c r="A20" s="1" t="s">
        <v>6</v>
      </c>
      <c r="B20" s="1" t="s">
        <v>3</v>
      </c>
      <c r="C20" s="1">
        <v>84000</v>
      </c>
      <c r="D20" s="4">
        <v>60</v>
      </c>
      <c r="E20" s="2">
        <f t="shared" si="0"/>
        <v>5040000</v>
      </c>
    </row>
    <row r="21" spans="1:5" x14ac:dyDescent="0.3">
      <c r="A21" s="1" t="s">
        <v>22</v>
      </c>
      <c r="B21" s="1" t="s">
        <v>2</v>
      </c>
      <c r="C21" s="1">
        <v>58000</v>
      </c>
      <c r="D21" s="4">
        <v>38</v>
      </c>
      <c r="E21" s="2">
        <f t="shared" si="0"/>
        <v>2204000</v>
      </c>
    </row>
    <row r="22" spans="1:5" x14ac:dyDescent="0.3">
      <c r="A22" s="1" t="s">
        <v>7</v>
      </c>
      <c r="B22" s="1" t="s">
        <v>0</v>
      </c>
      <c r="C22" s="1">
        <v>77000</v>
      </c>
      <c r="D22" s="4">
        <v>20</v>
      </c>
      <c r="E22" s="2">
        <f t="shared" si="0"/>
        <v>1540000</v>
      </c>
    </row>
    <row r="23" spans="1:5" x14ac:dyDescent="0.3">
      <c r="A23" s="1" t="s">
        <v>17</v>
      </c>
      <c r="B23" s="1" t="s">
        <v>3</v>
      </c>
      <c r="C23" s="1">
        <v>63000</v>
      </c>
      <c r="D23" s="4">
        <v>52</v>
      </c>
      <c r="E23" s="2">
        <f t="shared" si="0"/>
        <v>3276000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1CACB-D2C5-48EE-8831-312BB267A66D}">
  <dimension ref="A1:E23"/>
  <sheetViews>
    <sheetView workbookViewId="0">
      <selection activeCell="I8" sqref="I8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24" t="s">
        <v>34</v>
      </c>
      <c r="B1" s="24"/>
      <c r="C1" s="24"/>
      <c r="D1" s="24"/>
      <c r="E1" s="24"/>
    </row>
    <row r="2" spans="1:5" ht="17.25" thickTop="1" x14ac:dyDescent="0.3"/>
    <row r="3" spans="1:5" ht="17.25" thickBot="1" x14ac:dyDescent="0.35">
      <c r="A3" s="7" t="s">
        <v>25</v>
      </c>
      <c r="B3" s="7" t="s">
        <v>26</v>
      </c>
      <c r="C3" s="7" t="s">
        <v>32</v>
      </c>
      <c r="D3" s="7" t="s">
        <v>27</v>
      </c>
      <c r="E3" s="7" t="s">
        <v>28</v>
      </c>
    </row>
    <row r="4" spans="1:5" ht="17.25" thickTop="1" x14ac:dyDescent="0.3">
      <c r="A4" s="4" t="s">
        <v>9</v>
      </c>
      <c r="B4" s="4" t="s">
        <v>1</v>
      </c>
      <c r="C4" s="4">
        <v>87000</v>
      </c>
      <c r="D4" s="4">
        <v>39</v>
      </c>
      <c r="E4" s="5">
        <f>C4*D4</f>
        <v>3393000</v>
      </c>
    </row>
    <row r="5" spans="1:5" x14ac:dyDescent="0.3">
      <c r="A5" s="1" t="s">
        <v>5</v>
      </c>
      <c r="B5" s="1" t="s">
        <v>1</v>
      </c>
      <c r="C5" s="1">
        <v>40000</v>
      </c>
      <c r="D5" s="4">
        <v>61</v>
      </c>
      <c r="E5" s="2">
        <f t="shared" ref="E5:E23" si="0">C5*D5</f>
        <v>2440000</v>
      </c>
    </row>
    <row r="6" spans="1:5" x14ac:dyDescent="0.3">
      <c r="A6" s="1" t="s">
        <v>19</v>
      </c>
      <c r="B6" s="1" t="s">
        <v>1</v>
      </c>
      <c r="C6" s="1">
        <v>71000</v>
      </c>
      <c r="D6" s="4">
        <v>54</v>
      </c>
      <c r="E6" s="2">
        <f t="shared" si="0"/>
        <v>3834000</v>
      </c>
    </row>
    <row r="7" spans="1:5" x14ac:dyDescent="0.3">
      <c r="A7" s="1" t="s">
        <v>11</v>
      </c>
      <c r="B7" s="1" t="s">
        <v>1</v>
      </c>
      <c r="C7" s="1">
        <v>71000</v>
      </c>
      <c r="D7" s="4">
        <v>44</v>
      </c>
      <c r="E7" s="2">
        <f t="shared" si="0"/>
        <v>3124000</v>
      </c>
    </row>
    <row r="8" spans="1:5" x14ac:dyDescent="0.3">
      <c r="A8" s="1" t="s">
        <v>12</v>
      </c>
      <c r="B8" s="1" t="s">
        <v>4</v>
      </c>
      <c r="C8" s="1">
        <v>63000</v>
      </c>
      <c r="D8" s="4">
        <v>36</v>
      </c>
      <c r="E8" s="2">
        <f t="shared" si="0"/>
        <v>2268000</v>
      </c>
    </row>
    <row r="9" spans="1:5" x14ac:dyDescent="0.3">
      <c r="A9" s="1" t="s">
        <v>24</v>
      </c>
      <c r="B9" s="1" t="s">
        <v>0</v>
      </c>
      <c r="C9" s="1">
        <v>65000</v>
      </c>
      <c r="D9" s="4">
        <v>56</v>
      </c>
      <c r="E9" s="2">
        <f t="shared" si="0"/>
        <v>3640000</v>
      </c>
    </row>
    <row r="10" spans="1:5" x14ac:dyDescent="0.3">
      <c r="A10" s="1" t="s">
        <v>21</v>
      </c>
      <c r="B10" s="1" t="s">
        <v>4</v>
      </c>
      <c r="C10" s="1">
        <v>57000</v>
      </c>
      <c r="D10" s="4">
        <v>52</v>
      </c>
      <c r="E10" s="2">
        <f t="shared" si="0"/>
        <v>2964000</v>
      </c>
    </row>
    <row r="11" spans="1:5" x14ac:dyDescent="0.3">
      <c r="A11" s="1" t="s">
        <v>13</v>
      </c>
      <c r="B11" s="1" t="s">
        <v>4</v>
      </c>
      <c r="C11" s="1">
        <v>87000</v>
      </c>
      <c r="D11" s="4">
        <v>54</v>
      </c>
      <c r="E11" s="2">
        <f t="shared" si="0"/>
        <v>4698000</v>
      </c>
    </row>
    <row r="12" spans="1:5" x14ac:dyDescent="0.3">
      <c r="A12" s="1" t="s">
        <v>10</v>
      </c>
      <c r="B12" s="1" t="s">
        <v>3</v>
      </c>
      <c r="C12" s="1">
        <v>72000</v>
      </c>
      <c r="D12" s="4">
        <v>26</v>
      </c>
      <c r="E12" s="2">
        <f t="shared" si="0"/>
        <v>1872000</v>
      </c>
    </row>
    <row r="13" spans="1:5" x14ac:dyDescent="0.3">
      <c r="A13" s="1" t="s">
        <v>15</v>
      </c>
      <c r="B13" s="1" t="s">
        <v>0</v>
      </c>
      <c r="C13" s="1">
        <v>74000</v>
      </c>
      <c r="D13" s="4">
        <v>59</v>
      </c>
      <c r="E13" s="2">
        <f t="shared" si="0"/>
        <v>4366000</v>
      </c>
    </row>
    <row r="14" spans="1:5" x14ac:dyDescent="0.3">
      <c r="A14" s="1" t="s">
        <v>8</v>
      </c>
      <c r="B14" s="1" t="s">
        <v>1</v>
      </c>
      <c r="C14" s="1">
        <v>88000</v>
      </c>
      <c r="D14" s="4">
        <v>43</v>
      </c>
      <c r="E14" s="2">
        <f t="shared" si="0"/>
        <v>3784000</v>
      </c>
    </row>
    <row r="15" spans="1:5" x14ac:dyDescent="0.3">
      <c r="A15" s="1" t="s">
        <v>23</v>
      </c>
      <c r="B15" s="1" t="s">
        <v>3</v>
      </c>
      <c r="C15" s="1">
        <v>71000</v>
      </c>
      <c r="D15" s="4">
        <v>64</v>
      </c>
      <c r="E15" s="2">
        <f t="shared" si="0"/>
        <v>4544000</v>
      </c>
    </row>
    <row r="16" spans="1:5" x14ac:dyDescent="0.3">
      <c r="A16" s="1" t="s">
        <v>14</v>
      </c>
      <c r="B16" s="1" t="s">
        <v>1</v>
      </c>
      <c r="C16" s="1">
        <v>64000</v>
      </c>
      <c r="D16" s="4">
        <v>55</v>
      </c>
      <c r="E16" s="2">
        <f t="shared" si="0"/>
        <v>3520000</v>
      </c>
    </row>
    <row r="17" spans="1:5" x14ac:dyDescent="0.3">
      <c r="A17" s="1" t="s">
        <v>18</v>
      </c>
      <c r="B17" s="1" t="s">
        <v>3</v>
      </c>
      <c r="C17" s="1">
        <v>65000</v>
      </c>
      <c r="D17" s="4">
        <v>64</v>
      </c>
      <c r="E17" s="2">
        <f t="shared" si="0"/>
        <v>4160000</v>
      </c>
    </row>
    <row r="18" spans="1:5" x14ac:dyDescent="0.3">
      <c r="A18" s="1" t="s">
        <v>16</v>
      </c>
      <c r="B18" s="1" t="s">
        <v>2</v>
      </c>
      <c r="C18" s="1">
        <v>88000</v>
      </c>
      <c r="D18" s="4">
        <v>43</v>
      </c>
      <c r="E18" s="2">
        <f t="shared" si="0"/>
        <v>3784000</v>
      </c>
    </row>
    <row r="19" spans="1:5" x14ac:dyDescent="0.3">
      <c r="A19" s="1" t="s">
        <v>20</v>
      </c>
      <c r="B19" s="1" t="s">
        <v>1</v>
      </c>
      <c r="C19" s="1">
        <v>71000</v>
      </c>
      <c r="D19" s="4">
        <v>34</v>
      </c>
      <c r="E19" s="2">
        <f t="shared" si="0"/>
        <v>2414000</v>
      </c>
    </row>
    <row r="20" spans="1:5" x14ac:dyDescent="0.3">
      <c r="A20" s="1" t="s">
        <v>6</v>
      </c>
      <c r="B20" s="1" t="s">
        <v>3</v>
      </c>
      <c r="C20" s="1">
        <v>84000</v>
      </c>
      <c r="D20" s="4">
        <v>64</v>
      </c>
      <c r="E20" s="2">
        <f t="shared" si="0"/>
        <v>5376000</v>
      </c>
    </row>
    <row r="21" spans="1:5" x14ac:dyDescent="0.3">
      <c r="A21" s="1" t="s">
        <v>22</v>
      </c>
      <c r="B21" s="1" t="s">
        <v>2</v>
      </c>
      <c r="C21" s="1">
        <v>58000</v>
      </c>
      <c r="D21" s="4">
        <v>62</v>
      </c>
      <c r="E21" s="2">
        <f t="shared" si="0"/>
        <v>3596000</v>
      </c>
    </row>
    <row r="22" spans="1:5" x14ac:dyDescent="0.3">
      <c r="A22" s="1" t="s">
        <v>7</v>
      </c>
      <c r="B22" s="1" t="s">
        <v>0</v>
      </c>
      <c r="C22" s="1">
        <v>77000</v>
      </c>
      <c r="D22" s="4">
        <v>67</v>
      </c>
      <c r="E22" s="2">
        <f t="shared" si="0"/>
        <v>5159000</v>
      </c>
    </row>
    <row r="23" spans="1:5" x14ac:dyDescent="0.3">
      <c r="A23" s="1" t="s">
        <v>17</v>
      </c>
      <c r="B23" s="1" t="s">
        <v>3</v>
      </c>
      <c r="C23" s="1">
        <v>63000</v>
      </c>
      <c r="D23" s="4">
        <v>24</v>
      </c>
      <c r="E23" s="2">
        <f t="shared" si="0"/>
        <v>1512000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4DC9F-6981-49BA-879C-FFFA430199A9}">
  <dimension ref="A1:E23"/>
  <sheetViews>
    <sheetView workbookViewId="0">
      <selection activeCell="E28" sqref="E28"/>
    </sheetView>
  </sheetViews>
  <sheetFormatPr defaultRowHeight="16.5" x14ac:dyDescent="0.3"/>
  <cols>
    <col min="1" max="4" width="10.75" customWidth="1"/>
    <col min="5" max="5" width="13.125" customWidth="1"/>
  </cols>
  <sheetData>
    <row r="1" spans="1:5" ht="42" customHeight="1" thickBot="1" x14ac:dyDescent="0.35">
      <c r="A1" s="24" t="s">
        <v>35</v>
      </c>
      <c r="B1" s="24"/>
      <c r="C1" s="24"/>
      <c r="D1" s="24"/>
      <c r="E1" s="24"/>
    </row>
    <row r="2" spans="1:5" ht="17.25" thickTop="1" x14ac:dyDescent="0.3"/>
    <row r="3" spans="1:5" ht="17.25" thickBot="1" x14ac:dyDescent="0.35">
      <c r="A3" s="7" t="s">
        <v>25</v>
      </c>
      <c r="B3" s="7" t="s">
        <v>26</v>
      </c>
      <c r="C3" s="7" t="s">
        <v>32</v>
      </c>
      <c r="D3" s="7" t="s">
        <v>27</v>
      </c>
      <c r="E3" s="7" t="s">
        <v>28</v>
      </c>
    </row>
    <row r="4" spans="1:5" ht="17.25" thickTop="1" x14ac:dyDescent="0.3">
      <c r="A4" s="4" t="s">
        <v>9</v>
      </c>
      <c r="B4" s="4" t="s">
        <v>1</v>
      </c>
      <c r="C4" s="4">
        <v>87000</v>
      </c>
      <c r="D4" s="4">
        <v>37</v>
      </c>
      <c r="E4" s="5">
        <f>C4*D4</f>
        <v>3219000</v>
      </c>
    </row>
    <row r="5" spans="1:5" x14ac:dyDescent="0.3">
      <c r="A5" s="1" t="s">
        <v>5</v>
      </c>
      <c r="B5" s="1" t="s">
        <v>1</v>
      </c>
      <c r="C5" s="1">
        <v>40000</v>
      </c>
      <c r="D5" s="4">
        <v>58</v>
      </c>
      <c r="E5" s="2">
        <f t="shared" ref="E5:E23" si="0">C5*D5</f>
        <v>2320000</v>
      </c>
    </row>
    <row r="6" spans="1:5" x14ac:dyDescent="0.3">
      <c r="A6" s="1" t="s">
        <v>19</v>
      </c>
      <c r="B6" s="1" t="s">
        <v>1</v>
      </c>
      <c r="C6" s="1">
        <v>71000</v>
      </c>
      <c r="D6" s="4">
        <v>62</v>
      </c>
      <c r="E6" s="2">
        <f t="shared" si="0"/>
        <v>4402000</v>
      </c>
    </row>
    <row r="7" spans="1:5" x14ac:dyDescent="0.3">
      <c r="A7" s="1" t="s">
        <v>11</v>
      </c>
      <c r="B7" s="1" t="s">
        <v>1</v>
      </c>
      <c r="C7" s="1">
        <v>71000</v>
      </c>
      <c r="D7" s="4">
        <v>37</v>
      </c>
      <c r="E7" s="2">
        <f t="shared" si="0"/>
        <v>2627000</v>
      </c>
    </row>
    <row r="8" spans="1:5" x14ac:dyDescent="0.3">
      <c r="A8" s="1" t="s">
        <v>12</v>
      </c>
      <c r="B8" s="1" t="s">
        <v>4</v>
      </c>
      <c r="C8" s="1">
        <v>63000</v>
      </c>
      <c r="D8" s="4">
        <v>66</v>
      </c>
      <c r="E8" s="2">
        <f t="shared" si="0"/>
        <v>4158000</v>
      </c>
    </row>
    <row r="9" spans="1:5" x14ac:dyDescent="0.3">
      <c r="A9" s="1" t="s">
        <v>24</v>
      </c>
      <c r="B9" s="1" t="s">
        <v>0</v>
      </c>
      <c r="C9" s="1">
        <v>65000</v>
      </c>
      <c r="D9" s="4">
        <v>73</v>
      </c>
      <c r="E9" s="2">
        <f t="shared" si="0"/>
        <v>4745000</v>
      </c>
    </row>
    <row r="10" spans="1:5" x14ac:dyDescent="0.3">
      <c r="A10" s="1" t="s">
        <v>21</v>
      </c>
      <c r="B10" s="1" t="s">
        <v>4</v>
      </c>
      <c r="C10" s="1">
        <v>57000</v>
      </c>
      <c r="D10" s="4">
        <v>56</v>
      </c>
      <c r="E10" s="2">
        <f t="shared" si="0"/>
        <v>3192000</v>
      </c>
    </row>
    <row r="11" spans="1:5" x14ac:dyDescent="0.3">
      <c r="A11" s="1" t="s">
        <v>13</v>
      </c>
      <c r="B11" s="1" t="s">
        <v>4</v>
      </c>
      <c r="C11" s="1">
        <v>87000</v>
      </c>
      <c r="D11" s="4">
        <v>74</v>
      </c>
      <c r="E11" s="2">
        <f t="shared" si="0"/>
        <v>6438000</v>
      </c>
    </row>
    <row r="12" spans="1:5" x14ac:dyDescent="0.3">
      <c r="A12" s="1" t="s">
        <v>10</v>
      </c>
      <c r="B12" s="1" t="s">
        <v>3</v>
      </c>
      <c r="C12" s="1">
        <v>72000</v>
      </c>
      <c r="D12" s="4">
        <v>45</v>
      </c>
      <c r="E12" s="2">
        <f t="shared" si="0"/>
        <v>3240000</v>
      </c>
    </row>
    <row r="13" spans="1:5" x14ac:dyDescent="0.3">
      <c r="A13" s="1" t="s">
        <v>15</v>
      </c>
      <c r="B13" s="1" t="s">
        <v>0</v>
      </c>
      <c r="C13" s="1">
        <v>74000</v>
      </c>
      <c r="D13" s="4">
        <v>50</v>
      </c>
      <c r="E13" s="2">
        <f t="shared" si="0"/>
        <v>3700000</v>
      </c>
    </row>
    <row r="14" spans="1:5" x14ac:dyDescent="0.3">
      <c r="A14" s="1" t="s">
        <v>8</v>
      </c>
      <c r="B14" s="1" t="s">
        <v>1</v>
      </c>
      <c r="C14" s="1">
        <v>88000</v>
      </c>
      <c r="D14" s="4">
        <v>46</v>
      </c>
      <c r="E14" s="2">
        <f t="shared" si="0"/>
        <v>4048000</v>
      </c>
    </row>
    <row r="15" spans="1:5" x14ac:dyDescent="0.3">
      <c r="A15" s="1" t="s">
        <v>23</v>
      </c>
      <c r="B15" s="1" t="s">
        <v>3</v>
      </c>
      <c r="C15" s="1">
        <v>71000</v>
      </c>
      <c r="D15" s="4">
        <v>65</v>
      </c>
      <c r="E15" s="2">
        <f t="shared" si="0"/>
        <v>4615000</v>
      </c>
    </row>
    <row r="16" spans="1:5" x14ac:dyDescent="0.3">
      <c r="A16" s="1" t="s">
        <v>14</v>
      </c>
      <c r="B16" s="1" t="s">
        <v>1</v>
      </c>
      <c r="C16" s="1">
        <v>64000</v>
      </c>
      <c r="D16" s="4">
        <v>54</v>
      </c>
      <c r="E16" s="2">
        <f t="shared" si="0"/>
        <v>3456000</v>
      </c>
    </row>
    <row r="17" spans="1:5" x14ac:dyDescent="0.3">
      <c r="A17" s="1" t="s">
        <v>18</v>
      </c>
      <c r="B17" s="1" t="s">
        <v>3</v>
      </c>
      <c r="C17" s="1">
        <v>65000</v>
      </c>
      <c r="D17" s="4">
        <v>69</v>
      </c>
      <c r="E17" s="2">
        <f t="shared" si="0"/>
        <v>4485000</v>
      </c>
    </row>
    <row r="18" spans="1:5" x14ac:dyDescent="0.3">
      <c r="A18" s="1" t="s">
        <v>16</v>
      </c>
      <c r="B18" s="1" t="s">
        <v>2</v>
      </c>
      <c r="C18" s="1">
        <v>88000</v>
      </c>
      <c r="D18" s="4">
        <v>32</v>
      </c>
      <c r="E18" s="2">
        <f t="shared" si="0"/>
        <v>2816000</v>
      </c>
    </row>
    <row r="19" spans="1:5" x14ac:dyDescent="0.3">
      <c r="A19" s="1" t="s">
        <v>20</v>
      </c>
      <c r="B19" s="1" t="s">
        <v>1</v>
      </c>
      <c r="C19" s="1">
        <v>71000</v>
      </c>
      <c r="D19" s="4">
        <v>56</v>
      </c>
      <c r="E19" s="2">
        <f t="shared" si="0"/>
        <v>3976000</v>
      </c>
    </row>
    <row r="20" spans="1:5" x14ac:dyDescent="0.3">
      <c r="A20" s="1" t="s">
        <v>6</v>
      </c>
      <c r="B20" s="1" t="s">
        <v>3</v>
      </c>
      <c r="C20" s="1">
        <v>84000</v>
      </c>
      <c r="D20" s="4">
        <v>25</v>
      </c>
      <c r="E20" s="2">
        <f t="shared" si="0"/>
        <v>2100000</v>
      </c>
    </row>
    <row r="21" spans="1:5" x14ac:dyDescent="0.3">
      <c r="A21" s="1" t="s">
        <v>22</v>
      </c>
      <c r="B21" s="1" t="s">
        <v>2</v>
      </c>
      <c r="C21" s="1">
        <v>58000</v>
      </c>
      <c r="D21" s="4">
        <v>44</v>
      </c>
      <c r="E21" s="2">
        <f t="shared" si="0"/>
        <v>2552000</v>
      </c>
    </row>
    <row r="22" spans="1:5" x14ac:dyDescent="0.3">
      <c r="A22" s="1" t="s">
        <v>7</v>
      </c>
      <c r="B22" s="1" t="s">
        <v>0</v>
      </c>
      <c r="C22" s="1">
        <v>77000</v>
      </c>
      <c r="D22" s="4">
        <v>70</v>
      </c>
      <c r="E22" s="2">
        <f t="shared" si="0"/>
        <v>5390000</v>
      </c>
    </row>
    <row r="23" spans="1:5" x14ac:dyDescent="0.3">
      <c r="A23" s="1" t="s">
        <v>17</v>
      </c>
      <c r="B23" s="1" t="s">
        <v>3</v>
      </c>
      <c r="C23" s="1">
        <v>63000</v>
      </c>
      <c r="D23" s="4">
        <v>61</v>
      </c>
      <c r="E23" s="2">
        <f t="shared" si="0"/>
        <v>3843000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2024매출</vt:lpstr>
      <vt:lpstr>1분기</vt:lpstr>
      <vt:lpstr>2분기</vt:lpstr>
      <vt:lpstr>3분기</vt:lpstr>
      <vt:lpstr>4분기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</dc:creator>
  <cp:lastModifiedBy>Brown Park</cp:lastModifiedBy>
  <cp:revision>1</cp:revision>
  <dcterms:created xsi:type="dcterms:W3CDTF">2020-06-28T13:31:30Z</dcterms:created>
  <dcterms:modified xsi:type="dcterms:W3CDTF">2024-06-13T05:58:44Z</dcterms:modified>
  <cp:version>1100.0100.01</cp:version>
</cp:coreProperties>
</file>