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_챕터3\"/>
    </mc:Choice>
  </mc:AlternateContent>
  <xr:revisionPtr revIDLastSave="0" documentId="13_ncr:1_{9325EB41-34E6-4521-BB2D-B348B551A061}" xr6:coauthVersionLast="47" xr6:coauthVersionMax="47" xr10:uidLastSave="{00000000-0000-0000-0000-000000000000}"/>
  <bookViews>
    <workbookView xWindow="5805" yWindow="465" windowWidth="21420" windowHeight="14505" xr2:uid="{39A7529F-E492-4035-990D-EC2CFE00B763}"/>
  </bookViews>
  <sheets>
    <sheet name="조건부서식" sheetId="1" r:id="rId1"/>
    <sheet name="조건부서식_완성" sheetId="4" r:id="rId2"/>
    <sheet name="중복값제거" sheetId="3" r:id="rId3"/>
    <sheet name="중복값제거_완성" sheetId="6" r:id="rId4"/>
    <sheet name="IF함수" sheetId="2" r:id="rId5"/>
    <sheet name="IF함수_완성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5" i="5"/>
  <c r="K10" i="4"/>
  <c r="K10" i="1"/>
</calcChain>
</file>

<file path=xl/sharedStrings.xml><?xml version="1.0" encoding="utf-8"?>
<sst xmlns="http://schemas.openxmlformats.org/spreadsheetml/2006/main" count="663" uniqueCount="104">
  <si>
    <t>구매완료</t>
  </si>
  <si>
    <t>A백화점</t>
  </si>
  <si>
    <t>XXL</t>
  </si>
  <si>
    <t>AF-5711</t>
  </si>
  <si>
    <t>남성 넥타이</t>
  </si>
  <si>
    <t>1811-9346</t>
  </si>
  <si>
    <t>김**</t>
  </si>
  <si>
    <t>구매확정</t>
  </si>
  <si>
    <t>B백화점</t>
  </si>
  <si>
    <t>S</t>
  </si>
  <si>
    <t>AB-143</t>
  </si>
  <si>
    <t>공용 벨트</t>
  </si>
  <si>
    <t>7242-5427</t>
  </si>
  <si>
    <t>권**</t>
  </si>
  <si>
    <t>XL</t>
  </si>
  <si>
    <t>FF-665</t>
  </si>
  <si>
    <t>공용 운동화</t>
  </si>
  <si>
    <t>9744-4437</t>
  </si>
  <si>
    <t>오**</t>
  </si>
  <si>
    <t>자사몰</t>
  </si>
  <si>
    <t>L</t>
  </si>
  <si>
    <t>GF-294</t>
  </si>
  <si>
    <t>여성 팔찌</t>
  </si>
  <si>
    <t>9411-7876</t>
  </si>
  <si>
    <t>이**</t>
  </si>
  <si>
    <t>구매취소</t>
  </si>
  <si>
    <t>AC-545</t>
  </si>
  <si>
    <t>공용 바람막이</t>
  </si>
  <si>
    <t>2464-2825</t>
  </si>
  <si>
    <t>C아울렛</t>
  </si>
  <si>
    <t>DA-5611</t>
  </si>
  <si>
    <t>4557-9883</t>
  </si>
  <si>
    <t>XXXL</t>
  </si>
  <si>
    <t>CD-767</t>
  </si>
  <si>
    <t>여성 드레스</t>
  </si>
  <si>
    <t>8821-1798</t>
  </si>
  <si>
    <t>한**</t>
  </si>
  <si>
    <t>환불예정</t>
  </si>
  <si>
    <t>FA-124</t>
  </si>
  <si>
    <t>1822-6724</t>
  </si>
  <si>
    <t>강**</t>
  </si>
  <si>
    <t>EC-695</t>
  </si>
  <si>
    <t>남성 셔츠</t>
  </si>
  <si>
    <t>9566-8878</t>
  </si>
  <si>
    <t>최**</t>
  </si>
  <si>
    <t>EF-731</t>
  </si>
  <si>
    <t>여성 니트</t>
  </si>
  <si>
    <t>9753-4725</t>
  </si>
  <si>
    <t>임**</t>
  </si>
  <si>
    <t>B아울렛</t>
  </si>
  <si>
    <t>BA-8210</t>
  </si>
  <si>
    <t>4161-8621</t>
  </si>
  <si>
    <t>AA-9410</t>
  </si>
  <si>
    <t>여성 숏팬츠</t>
  </si>
  <si>
    <t>2935-5619</t>
  </si>
  <si>
    <t>FB-284</t>
  </si>
  <si>
    <t>5872-2663</t>
  </si>
  <si>
    <t>C백화점</t>
  </si>
  <si>
    <t>EC-5511</t>
  </si>
  <si>
    <t>1758-2326</t>
  </si>
  <si>
    <t>박**</t>
  </si>
  <si>
    <t>F</t>
  </si>
  <si>
    <t>FE-1110</t>
  </si>
  <si>
    <t>여성 머리띠</t>
  </si>
  <si>
    <t>3435-6125</t>
  </si>
  <si>
    <t>온라인몰</t>
  </si>
  <si>
    <t>AF-257</t>
  </si>
  <si>
    <t>6941-3554</t>
  </si>
  <si>
    <t>윤**</t>
  </si>
  <si>
    <t>BG-8211</t>
  </si>
  <si>
    <t>여성 원피스</t>
  </si>
  <si>
    <t>2456-7947</t>
  </si>
  <si>
    <t>구매확정</t>
    <phoneticPr fontId="2" type="noConversion"/>
  </si>
  <si>
    <t>AA-459</t>
  </si>
  <si>
    <t>1184-1467</t>
  </si>
  <si>
    <t>환불완료</t>
  </si>
  <si>
    <t>A아울렛</t>
  </si>
  <si>
    <t>GE-135</t>
  </si>
  <si>
    <t>8941-4179</t>
  </si>
  <si>
    <t>AA-442</t>
  </si>
  <si>
    <t>남성 운동복</t>
  </si>
  <si>
    <t>4693-5547</t>
  </si>
  <si>
    <t>GG-8310</t>
  </si>
  <si>
    <t>7767-8953</t>
  </si>
  <si>
    <t>CA-537</t>
  </si>
  <si>
    <t>여성 점퍼</t>
  </si>
  <si>
    <t>9886-9536</t>
  </si>
  <si>
    <t>정**</t>
  </si>
  <si>
    <t>확인</t>
  </si>
  <si>
    <t>구매위치</t>
  </si>
  <si>
    <t>포인트</t>
  </si>
  <si>
    <t>합계</t>
  </si>
  <si>
    <t>정가</t>
  </si>
  <si>
    <t>수량</t>
  </si>
  <si>
    <t>사이즈</t>
  </si>
  <si>
    <t>제품번호</t>
  </si>
  <si>
    <t>품목</t>
  </si>
  <si>
    <t>회원번호</t>
  </si>
  <si>
    <t>이름</t>
  </si>
  <si>
    <t>일자</t>
  </si>
  <si>
    <t>주문 내역</t>
    <phoneticPr fontId="2" type="noConversion"/>
  </si>
  <si>
    <t>이름</t>
    <phoneticPr fontId="2" type="noConversion"/>
  </si>
  <si>
    <t>회원번호</t>
    <phoneticPr fontId="2" type="noConversion"/>
  </si>
  <si>
    <t>1184-1467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</si>
</sst>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&quot;월&quot;\ dd&quot;일&quot;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41" fontId="0" fillId="0" borderId="0" xfId="1" applyFont="1" applyAlignment="1"/>
    <xf numFmtId="176" fontId="0" fillId="0" borderId="0" xfId="0" applyNumberFormat="1"/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Continuous"/>
    </xf>
    <xf numFmtId="0" fontId="3" fillId="2" borderId="2" xfId="0" applyFont="1" applyFill="1" applyBorder="1" applyAlignment="1">
      <alignment horizontal="center"/>
    </xf>
    <xf numFmtId="0" fontId="0" fillId="0" borderId="2" xfId="0" applyBorder="1"/>
  </cellXfs>
  <cellStyles count="2"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4073B-FCC5-47CF-959F-AEA4FCE05E64}">
  <dimension ref="B2:M28"/>
  <sheetViews>
    <sheetView tabSelected="1" workbookViewId="0">
      <selection activeCell="F20" sqref="F20"/>
    </sheetView>
  </sheetViews>
  <sheetFormatPr defaultRowHeight="16.5" x14ac:dyDescent="0.3"/>
  <cols>
    <col min="1" max="1" width="2.375" customWidth="1"/>
    <col min="2" max="2" width="9.875" bestFit="1" customWidth="1"/>
    <col min="3" max="3" width="5.25" bestFit="1" customWidth="1"/>
    <col min="4" max="4" width="10.25" bestFit="1" customWidth="1"/>
    <col min="5" max="5" width="13.75" bestFit="1" customWidth="1"/>
    <col min="7" max="7" width="7.125" bestFit="1" customWidth="1"/>
    <col min="8" max="8" width="5.375" bestFit="1" customWidth="1"/>
    <col min="9" max="10" width="9.375" bestFit="1" customWidth="1"/>
    <col min="11" max="11" width="8.375" bestFit="1" customWidth="1"/>
  </cols>
  <sheetData>
    <row r="2" spans="2:13" ht="27" thickBot="1" x14ac:dyDescent="0.5">
      <c r="B2" s="4" t="s">
        <v>100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7.25" thickTop="1" x14ac:dyDescent="0.3"/>
    <row r="4" spans="2:13" x14ac:dyDescent="0.3">
      <c r="B4" s="3" t="s">
        <v>99</v>
      </c>
      <c r="C4" s="3" t="s">
        <v>98</v>
      </c>
      <c r="D4" s="3" t="s">
        <v>97</v>
      </c>
      <c r="E4" s="3" t="s">
        <v>96</v>
      </c>
      <c r="F4" s="3" t="s">
        <v>95</v>
      </c>
      <c r="G4" s="3" t="s">
        <v>94</v>
      </c>
      <c r="H4" s="3" t="s">
        <v>93</v>
      </c>
      <c r="I4" s="3" t="s">
        <v>92</v>
      </c>
      <c r="J4" s="3" t="s">
        <v>91</v>
      </c>
      <c r="K4" s="3" t="s">
        <v>90</v>
      </c>
      <c r="L4" s="3" t="s">
        <v>89</v>
      </c>
      <c r="M4" s="3" t="s">
        <v>88</v>
      </c>
    </row>
    <row r="5" spans="2:13" x14ac:dyDescent="0.3">
      <c r="B5" s="2">
        <v>45304</v>
      </c>
      <c r="C5" t="s">
        <v>87</v>
      </c>
      <c r="D5" t="s">
        <v>86</v>
      </c>
      <c r="E5" t="s">
        <v>85</v>
      </c>
      <c r="F5" t="s">
        <v>84</v>
      </c>
      <c r="G5" t="s">
        <v>61</v>
      </c>
      <c r="H5" s="1">
        <v>4</v>
      </c>
      <c r="I5" s="1">
        <v>94210</v>
      </c>
      <c r="J5" s="1">
        <v>376840</v>
      </c>
      <c r="K5" s="1">
        <v>18850</v>
      </c>
      <c r="L5" t="s">
        <v>8</v>
      </c>
      <c r="M5" t="s">
        <v>7</v>
      </c>
    </row>
    <row r="6" spans="2:13" x14ac:dyDescent="0.3">
      <c r="B6" s="2">
        <v>45333</v>
      </c>
      <c r="C6" t="s">
        <v>36</v>
      </c>
      <c r="D6" t="s">
        <v>83</v>
      </c>
      <c r="E6" t="s">
        <v>4</v>
      </c>
      <c r="F6" t="s">
        <v>82</v>
      </c>
      <c r="G6" t="s">
        <v>14</v>
      </c>
      <c r="H6" s="1">
        <v>4</v>
      </c>
      <c r="I6" s="1">
        <v>21690</v>
      </c>
      <c r="J6" s="1">
        <v>86760</v>
      </c>
      <c r="K6" s="1">
        <v>4340</v>
      </c>
      <c r="L6" t="s">
        <v>57</v>
      </c>
      <c r="M6" t="s">
        <v>7</v>
      </c>
    </row>
    <row r="7" spans="2:13" x14ac:dyDescent="0.3">
      <c r="B7" s="2">
        <v>45338</v>
      </c>
      <c r="C7" t="s">
        <v>13</v>
      </c>
      <c r="D7" t="s">
        <v>81</v>
      </c>
      <c r="E7" t="s">
        <v>80</v>
      </c>
      <c r="F7" t="s">
        <v>79</v>
      </c>
      <c r="G7" t="s">
        <v>20</v>
      </c>
      <c r="H7" s="1">
        <v>3</v>
      </c>
      <c r="I7" s="1">
        <v>40280</v>
      </c>
      <c r="J7" s="1">
        <v>120840</v>
      </c>
      <c r="K7" s="1">
        <v>6050</v>
      </c>
      <c r="L7" t="s">
        <v>19</v>
      </c>
      <c r="M7" t="s">
        <v>7</v>
      </c>
    </row>
    <row r="8" spans="2:13" x14ac:dyDescent="0.3">
      <c r="B8" s="2">
        <v>45377</v>
      </c>
      <c r="C8" t="s">
        <v>13</v>
      </c>
      <c r="D8" t="s">
        <v>78</v>
      </c>
      <c r="E8" t="s">
        <v>4</v>
      </c>
      <c r="F8" t="s">
        <v>77</v>
      </c>
      <c r="G8" t="s">
        <v>2</v>
      </c>
      <c r="H8" s="1">
        <v>6</v>
      </c>
      <c r="I8" s="1">
        <v>20770</v>
      </c>
      <c r="J8" s="1">
        <v>124620</v>
      </c>
      <c r="K8" s="1">
        <v>6240</v>
      </c>
      <c r="L8" t="s">
        <v>76</v>
      </c>
      <c r="M8" t="s">
        <v>7</v>
      </c>
    </row>
    <row r="9" spans="2:13" x14ac:dyDescent="0.3">
      <c r="B9" s="2">
        <v>45390</v>
      </c>
      <c r="C9" t="s">
        <v>24</v>
      </c>
      <c r="D9" t="s">
        <v>103</v>
      </c>
      <c r="E9" t="s">
        <v>4</v>
      </c>
      <c r="F9" t="s">
        <v>73</v>
      </c>
      <c r="G9" t="s">
        <v>9</v>
      </c>
      <c r="H9" s="1">
        <v>4</v>
      </c>
      <c r="I9" s="1">
        <v>23030</v>
      </c>
      <c r="J9" s="1">
        <v>92120</v>
      </c>
      <c r="K9" s="1">
        <v>0</v>
      </c>
      <c r="L9" t="s">
        <v>57</v>
      </c>
      <c r="M9" t="s">
        <v>75</v>
      </c>
    </row>
    <row r="10" spans="2:13" x14ac:dyDescent="0.3">
      <c r="B10" s="2">
        <v>45418</v>
      </c>
      <c r="C10" t="s">
        <v>24</v>
      </c>
      <c r="D10" t="s">
        <v>74</v>
      </c>
      <c r="E10" t="s">
        <v>4</v>
      </c>
      <c r="F10" t="s">
        <v>73</v>
      </c>
      <c r="G10" t="s">
        <v>9</v>
      </c>
      <c r="H10" s="1">
        <v>4</v>
      </c>
      <c r="I10" s="1">
        <v>23030</v>
      </c>
      <c r="J10" s="1">
        <v>92120</v>
      </c>
      <c r="K10" s="1">
        <f>J10*5%</f>
        <v>4606</v>
      </c>
      <c r="L10" t="s">
        <v>57</v>
      </c>
      <c r="M10" t="s">
        <v>72</v>
      </c>
    </row>
    <row r="11" spans="2:13" x14ac:dyDescent="0.3">
      <c r="B11" s="2">
        <v>45422</v>
      </c>
      <c r="C11" t="s">
        <v>18</v>
      </c>
      <c r="D11" t="s">
        <v>71</v>
      </c>
      <c r="E11" t="s">
        <v>70</v>
      </c>
      <c r="F11" t="s">
        <v>69</v>
      </c>
      <c r="G11" t="s">
        <v>2</v>
      </c>
      <c r="H11" s="1">
        <v>1</v>
      </c>
      <c r="I11" s="1">
        <v>52230</v>
      </c>
      <c r="J11" s="1">
        <v>52230</v>
      </c>
      <c r="K11" s="1">
        <v>2620</v>
      </c>
      <c r="L11" t="s">
        <v>57</v>
      </c>
      <c r="M11" t="s">
        <v>7</v>
      </c>
    </row>
    <row r="12" spans="2:13" x14ac:dyDescent="0.3">
      <c r="B12" s="2">
        <v>45434</v>
      </c>
      <c r="C12" t="s">
        <v>68</v>
      </c>
      <c r="D12" t="s">
        <v>67</v>
      </c>
      <c r="E12" t="s">
        <v>4</v>
      </c>
      <c r="F12" t="s">
        <v>66</v>
      </c>
      <c r="G12" t="s">
        <v>61</v>
      </c>
      <c r="H12" s="1">
        <v>2</v>
      </c>
      <c r="I12" s="1">
        <v>21790</v>
      </c>
      <c r="J12" s="1">
        <v>43580</v>
      </c>
      <c r="K12" s="1">
        <v>2180</v>
      </c>
      <c r="L12" t="s">
        <v>65</v>
      </c>
      <c r="M12" t="s">
        <v>0</v>
      </c>
    </row>
    <row r="13" spans="2:13" x14ac:dyDescent="0.3">
      <c r="B13" s="2">
        <v>45442</v>
      </c>
      <c r="C13" t="s">
        <v>60</v>
      </c>
      <c r="D13" t="s">
        <v>64</v>
      </c>
      <c r="E13" t="s">
        <v>63</v>
      </c>
      <c r="F13" t="s">
        <v>62</v>
      </c>
      <c r="G13" t="s">
        <v>61</v>
      </c>
      <c r="H13" s="1">
        <v>4</v>
      </c>
      <c r="I13" s="1">
        <v>2570</v>
      </c>
      <c r="J13" s="1">
        <v>10280</v>
      </c>
      <c r="K13" s="1">
        <v>520</v>
      </c>
      <c r="L13" t="s">
        <v>29</v>
      </c>
      <c r="M13" t="s">
        <v>7</v>
      </c>
    </row>
    <row r="14" spans="2:13" x14ac:dyDescent="0.3">
      <c r="B14" s="2">
        <v>45443</v>
      </c>
      <c r="C14" t="s">
        <v>60</v>
      </c>
      <c r="D14" t="s">
        <v>59</v>
      </c>
      <c r="E14" t="s">
        <v>53</v>
      </c>
      <c r="F14" t="s">
        <v>58</v>
      </c>
      <c r="G14" t="s">
        <v>2</v>
      </c>
      <c r="H14" s="1">
        <v>3</v>
      </c>
      <c r="I14" s="1">
        <v>20530</v>
      </c>
      <c r="J14" s="1">
        <v>61590</v>
      </c>
      <c r="K14" s="1">
        <v>3080</v>
      </c>
      <c r="L14" t="s">
        <v>57</v>
      </c>
      <c r="M14" t="s">
        <v>7</v>
      </c>
    </row>
    <row r="15" spans="2:13" x14ac:dyDescent="0.3">
      <c r="B15" s="2">
        <v>45444</v>
      </c>
      <c r="C15" t="s">
        <v>6</v>
      </c>
      <c r="D15" t="s">
        <v>51</v>
      </c>
      <c r="E15" t="s">
        <v>46</v>
      </c>
      <c r="F15" t="s">
        <v>50</v>
      </c>
      <c r="G15" t="s">
        <v>2</v>
      </c>
      <c r="H15" s="1">
        <v>4</v>
      </c>
      <c r="I15" s="1">
        <v>83380</v>
      </c>
      <c r="J15" s="1">
        <v>333520</v>
      </c>
      <c r="K15" s="1">
        <v>16680</v>
      </c>
      <c r="L15" t="s">
        <v>49</v>
      </c>
      <c r="M15" t="s">
        <v>7</v>
      </c>
    </row>
    <row r="16" spans="2:13" x14ac:dyDescent="0.3">
      <c r="B16" s="2">
        <v>45453</v>
      </c>
      <c r="C16" t="s">
        <v>36</v>
      </c>
      <c r="D16" t="s">
        <v>56</v>
      </c>
      <c r="E16" t="s">
        <v>11</v>
      </c>
      <c r="F16" t="s">
        <v>55</v>
      </c>
      <c r="G16" t="s">
        <v>9</v>
      </c>
      <c r="H16" s="1">
        <v>5</v>
      </c>
      <c r="I16" s="1">
        <v>13320</v>
      </c>
      <c r="J16" s="1">
        <v>66600</v>
      </c>
      <c r="K16" s="1">
        <v>3330</v>
      </c>
      <c r="L16" t="s">
        <v>49</v>
      </c>
      <c r="M16" t="s">
        <v>7</v>
      </c>
    </row>
    <row r="17" spans="2:13" x14ac:dyDescent="0.3">
      <c r="B17" s="2">
        <v>45461</v>
      </c>
      <c r="C17" t="s">
        <v>24</v>
      </c>
      <c r="D17" t="s">
        <v>54</v>
      </c>
      <c r="E17" t="s">
        <v>53</v>
      </c>
      <c r="F17" t="s">
        <v>52</v>
      </c>
      <c r="G17" t="s">
        <v>32</v>
      </c>
      <c r="H17" s="1">
        <v>5</v>
      </c>
      <c r="I17" s="1">
        <v>27220</v>
      </c>
      <c r="J17" s="1">
        <v>136100</v>
      </c>
      <c r="K17" s="1">
        <v>6810</v>
      </c>
      <c r="L17" t="s">
        <v>19</v>
      </c>
      <c r="M17" t="s">
        <v>0</v>
      </c>
    </row>
    <row r="18" spans="2:13" x14ac:dyDescent="0.3">
      <c r="B18" s="2">
        <v>45468</v>
      </c>
      <c r="C18" t="s">
        <v>6</v>
      </c>
      <c r="D18" t="s">
        <v>51</v>
      </c>
      <c r="E18" t="s">
        <v>46</v>
      </c>
      <c r="F18" t="s">
        <v>50</v>
      </c>
      <c r="G18" t="s">
        <v>2</v>
      </c>
      <c r="H18" s="1">
        <v>4</v>
      </c>
      <c r="I18" s="1">
        <v>83380</v>
      </c>
      <c r="J18" s="1">
        <v>333520</v>
      </c>
      <c r="K18" s="1">
        <v>16680</v>
      </c>
      <c r="L18" t="s">
        <v>49</v>
      </c>
      <c r="M18" t="s">
        <v>7</v>
      </c>
    </row>
    <row r="19" spans="2:13" x14ac:dyDescent="0.3">
      <c r="B19" s="2">
        <v>45491</v>
      </c>
      <c r="C19" t="s">
        <v>48</v>
      </c>
      <c r="D19" t="s">
        <v>47</v>
      </c>
      <c r="E19" t="s">
        <v>46</v>
      </c>
      <c r="F19" t="s">
        <v>45</v>
      </c>
      <c r="G19" t="s">
        <v>14</v>
      </c>
      <c r="H19" s="1">
        <v>2</v>
      </c>
      <c r="I19" s="1">
        <v>72220</v>
      </c>
      <c r="J19" s="1">
        <v>144440</v>
      </c>
      <c r="K19" s="1">
        <v>7230</v>
      </c>
      <c r="L19" t="s">
        <v>1</v>
      </c>
      <c r="M19" t="s">
        <v>7</v>
      </c>
    </row>
    <row r="20" spans="2:13" x14ac:dyDescent="0.3">
      <c r="B20" s="2">
        <v>45491</v>
      </c>
      <c r="C20" t="s">
        <v>24</v>
      </c>
      <c r="D20" t="s">
        <v>74</v>
      </c>
      <c r="E20" t="s">
        <v>4</v>
      </c>
      <c r="F20" t="s">
        <v>73</v>
      </c>
      <c r="G20" t="s">
        <v>9</v>
      </c>
      <c r="H20" s="1">
        <v>4</v>
      </c>
      <c r="I20" s="1">
        <v>23030</v>
      </c>
      <c r="J20" s="1">
        <v>92120</v>
      </c>
      <c r="K20" s="1">
        <f>J20*5%</f>
        <v>4606</v>
      </c>
      <c r="L20" t="s">
        <v>57</v>
      </c>
      <c r="M20" t="s">
        <v>72</v>
      </c>
    </row>
    <row r="21" spans="2:13" x14ac:dyDescent="0.3">
      <c r="B21" s="2">
        <v>45545</v>
      </c>
      <c r="C21" t="s">
        <v>40</v>
      </c>
      <c r="D21" t="s">
        <v>39</v>
      </c>
      <c r="E21" t="s">
        <v>34</v>
      </c>
      <c r="F21" t="s">
        <v>38</v>
      </c>
      <c r="G21" t="s">
        <v>2</v>
      </c>
      <c r="H21" s="1">
        <v>5</v>
      </c>
      <c r="I21" s="1">
        <v>48250</v>
      </c>
      <c r="J21" s="1">
        <v>241250</v>
      </c>
      <c r="K21" s="1">
        <v>0</v>
      </c>
      <c r="L21" t="s">
        <v>29</v>
      </c>
      <c r="M21" t="s">
        <v>37</v>
      </c>
    </row>
    <row r="22" spans="2:13" x14ac:dyDescent="0.3">
      <c r="B22" s="2">
        <v>45557</v>
      </c>
      <c r="C22" t="s">
        <v>36</v>
      </c>
      <c r="D22" t="s">
        <v>35</v>
      </c>
      <c r="E22" t="s">
        <v>34</v>
      </c>
      <c r="F22" t="s">
        <v>33</v>
      </c>
      <c r="G22" t="s">
        <v>32</v>
      </c>
      <c r="H22" s="1">
        <v>3</v>
      </c>
      <c r="I22" s="1">
        <v>54590</v>
      </c>
      <c r="J22" s="1">
        <v>163770</v>
      </c>
      <c r="K22" s="1">
        <v>8190</v>
      </c>
      <c r="L22" t="s">
        <v>29</v>
      </c>
      <c r="M22" t="s">
        <v>7</v>
      </c>
    </row>
    <row r="23" spans="2:13" x14ac:dyDescent="0.3">
      <c r="B23" s="2">
        <v>45565</v>
      </c>
      <c r="C23" t="s">
        <v>18</v>
      </c>
      <c r="D23" t="s">
        <v>31</v>
      </c>
      <c r="E23" t="s">
        <v>4</v>
      </c>
      <c r="F23" t="s">
        <v>30</v>
      </c>
      <c r="G23" t="s">
        <v>9</v>
      </c>
      <c r="H23" s="1">
        <v>4</v>
      </c>
      <c r="I23" s="1">
        <v>20560</v>
      </c>
      <c r="J23" s="1">
        <v>82240</v>
      </c>
      <c r="K23" s="1">
        <v>4120</v>
      </c>
      <c r="L23" t="s">
        <v>29</v>
      </c>
      <c r="M23" t="s">
        <v>7</v>
      </c>
    </row>
    <row r="24" spans="2:13" x14ac:dyDescent="0.3">
      <c r="B24" s="2">
        <v>45583</v>
      </c>
      <c r="C24" t="s">
        <v>13</v>
      </c>
      <c r="D24" t="s">
        <v>28</v>
      </c>
      <c r="E24" t="s">
        <v>27</v>
      </c>
      <c r="F24" t="s">
        <v>26</v>
      </c>
      <c r="G24" t="s">
        <v>2</v>
      </c>
      <c r="H24" s="1">
        <v>3</v>
      </c>
      <c r="I24" s="1">
        <v>38960</v>
      </c>
      <c r="J24" s="1">
        <v>116880</v>
      </c>
      <c r="K24" s="1">
        <v>0</v>
      </c>
      <c r="L24" t="s">
        <v>8</v>
      </c>
      <c r="M24" t="s">
        <v>25</v>
      </c>
    </row>
    <row r="25" spans="2:13" x14ac:dyDescent="0.3">
      <c r="B25" s="2">
        <v>45590</v>
      </c>
      <c r="C25" t="s">
        <v>24</v>
      </c>
      <c r="D25" t="s">
        <v>23</v>
      </c>
      <c r="E25" t="s">
        <v>22</v>
      </c>
      <c r="F25" t="s">
        <v>21</v>
      </c>
      <c r="G25" t="s">
        <v>20</v>
      </c>
      <c r="H25" s="1">
        <v>4</v>
      </c>
      <c r="I25" s="1">
        <v>18580</v>
      </c>
      <c r="J25" s="1">
        <v>74320</v>
      </c>
      <c r="K25" s="1">
        <v>3720</v>
      </c>
      <c r="L25" t="s">
        <v>19</v>
      </c>
      <c r="M25" t="s">
        <v>7</v>
      </c>
    </row>
    <row r="26" spans="2:13" x14ac:dyDescent="0.3">
      <c r="B26" s="2">
        <v>45592</v>
      </c>
      <c r="C26" t="s">
        <v>18</v>
      </c>
      <c r="D26" t="s">
        <v>17</v>
      </c>
      <c r="E26" t="s">
        <v>16</v>
      </c>
      <c r="F26" t="s">
        <v>15</v>
      </c>
      <c r="G26" t="s">
        <v>14</v>
      </c>
      <c r="H26" s="1">
        <v>5</v>
      </c>
      <c r="I26" s="1">
        <v>113830</v>
      </c>
      <c r="J26" s="1">
        <v>569150</v>
      </c>
      <c r="K26" s="1">
        <v>28460</v>
      </c>
      <c r="L26" t="s">
        <v>8</v>
      </c>
      <c r="M26" t="s">
        <v>7</v>
      </c>
    </row>
    <row r="27" spans="2:13" x14ac:dyDescent="0.3">
      <c r="B27" s="2">
        <v>45609</v>
      </c>
      <c r="C27" t="s">
        <v>13</v>
      </c>
      <c r="D27" t="s">
        <v>12</v>
      </c>
      <c r="E27" t="s">
        <v>11</v>
      </c>
      <c r="F27" t="s">
        <v>10</v>
      </c>
      <c r="G27" t="s">
        <v>9</v>
      </c>
      <c r="H27" s="1">
        <v>2</v>
      </c>
      <c r="I27" s="1">
        <v>14400</v>
      </c>
      <c r="J27" s="1">
        <v>28800</v>
      </c>
      <c r="K27" s="1">
        <v>1440</v>
      </c>
      <c r="L27" t="s">
        <v>8</v>
      </c>
      <c r="M27" t="s">
        <v>7</v>
      </c>
    </row>
    <row r="28" spans="2:13" x14ac:dyDescent="0.3">
      <c r="B28" s="2">
        <v>45635</v>
      </c>
      <c r="C28" t="s">
        <v>6</v>
      </c>
      <c r="D28" t="s">
        <v>5</v>
      </c>
      <c r="E28" t="s">
        <v>4</v>
      </c>
      <c r="F28" t="s">
        <v>3</v>
      </c>
      <c r="G28" t="s">
        <v>2</v>
      </c>
      <c r="H28" s="1">
        <v>4</v>
      </c>
      <c r="I28" s="1">
        <v>24940</v>
      </c>
      <c r="J28" s="1">
        <v>99760</v>
      </c>
      <c r="K28" s="1">
        <v>4990</v>
      </c>
      <c r="L28" t="s">
        <v>1</v>
      </c>
      <c r="M28" t="s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A16C9-F339-4491-839C-661EB3E8568A}">
  <dimension ref="B2:M28"/>
  <sheetViews>
    <sheetView workbookViewId="0">
      <selection activeCell="C9" activeCellId="1" sqref="C15:D15 C9:D9"/>
    </sheetView>
  </sheetViews>
  <sheetFormatPr defaultRowHeight="16.5" x14ac:dyDescent="0.3"/>
  <cols>
    <col min="1" max="1" width="2.375" customWidth="1"/>
    <col min="2" max="2" width="9.875" bestFit="1" customWidth="1"/>
    <col min="3" max="3" width="5.25" bestFit="1" customWidth="1"/>
    <col min="4" max="4" width="10.25" bestFit="1" customWidth="1"/>
    <col min="5" max="5" width="13.75" bestFit="1" customWidth="1"/>
    <col min="7" max="7" width="7.125" bestFit="1" customWidth="1"/>
    <col min="8" max="8" width="5.375" bestFit="1" customWidth="1"/>
    <col min="9" max="10" width="9.375" bestFit="1" customWidth="1"/>
    <col min="11" max="11" width="8.375" bestFit="1" customWidth="1"/>
  </cols>
  <sheetData>
    <row r="2" spans="2:13" ht="27" thickBot="1" x14ac:dyDescent="0.5">
      <c r="B2" s="4" t="s">
        <v>100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7.25" thickTop="1" x14ac:dyDescent="0.3"/>
    <row r="4" spans="2:13" x14ac:dyDescent="0.3">
      <c r="B4" s="3" t="s">
        <v>99</v>
      </c>
      <c r="C4" s="3" t="s">
        <v>98</v>
      </c>
      <c r="D4" s="3" t="s">
        <v>97</v>
      </c>
      <c r="E4" s="3" t="s">
        <v>96</v>
      </c>
      <c r="F4" s="3" t="s">
        <v>95</v>
      </c>
      <c r="G4" s="3" t="s">
        <v>94</v>
      </c>
      <c r="H4" s="3" t="s">
        <v>93</v>
      </c>
      <c r="I4" s="3" t="s">
        <v>92</v>
      </c>
      <c r="J4" s="3" t="s">
        <v>91</v>
      </c>
      <c r="K4" s="3" t="s">
        <v>90</v>
      </c>
      <c r="L4" s="3" t="s">
        <v>89</v>
      </c>
      <c r="M4" s="3" t="s">
        <v>88</v>
      </c>
    </row>
    <row r="5" spans="2:13" x14ac:dyDescent="0.3">
      <c r="B5" s="2">
        <v>45304</v>
      </c>
      <c r="C5" t="s">
        <v>87</v>
      </c>
      <c r="D5" t="s">
        <v>86</v>
      </c>
      <c r="E5" t="s">
        <v>85</v>
      </c>
      <c r="F5" t="s">
        <v>84</v>
      </c>
      <c r="G5" t="s">
        <v>61</v>
      </c>
      <c r="H5" s="1">
        <v>4</v>
      </c>
      <c r="I5" s="1">
        <v>94210</v>
      </c>
      <c r="J5" s="1">
        <v>376840</v>
      </c>
      <c r="K5" s="1">
        <v>18850</v>
      </c>
      <c r="L5" t="s">
        <v>8</v>
      </c>
      <c r="M5" t="s">
        <v>7</v>
      </c>
    </row>
    <row r="6" spans="2:13" x14ac:dyDescent="0.3">
      <c r="B6" s="2">
        <v>45333</v>
      </c>
      <c r="C6" t="s">
        <v>36</v>
      </c>
      <c r="D6" t="s">
        <v>83</v>
      </c>
      <c r="E6" t="s">
        <v>4</v>
      </c>
      <c r="F6" t="s">
        <v>82</v>
      </c>
      <c r="G6" t="s">
        <v>14</v>
      </c>
      <c r="H6" s="1">
        <v>4</v>
      </c>
      <c r="I6" s="1">
        <v>21690</v>
      </c>
      <c r="J6" s="1">
        <v>86760</v>
      </c>
      <c r="K6" s="1">
        <v>4340</v>
      </c>
      <c r="L6" t="s">
        <v>57</v>
      </c>
      <c r="M6" t="s">
        <v>7</v>
      </c>
    </row>
    <row r="7" spans="2:13" x14ac:dyDescent="0.3">
      <c r="B7" s="2">
        <v>45338</v>
      </c>
      <c r="C7" t="s">
        <v>13</v>
      </c>
      <c r="D7" t="s">
        <v>81</v>
      </c>
      <c r="E7" t="s">
        <v>80</v>
      </c>
      <c r="F7" t="s">
        <v>79</v>
      </c>
      <c r="G7" t="s">
        <v>20</v>
      </c>
      <c r="H7" s="1">
        <v>3</v>
      </c>
      <c r="I7" s="1">
        <v>40280</v>
      </c>
      <c r="J7" s="1">
        <v>120840</v>
      </c>
      <c r="K7" s="1">
        <v>6050</v>
      </c>
      <c r="L7" t="s">
        <v>19</v>
      </c>
      <c r="M7" t="s">
        <v>7</v>
      </c>
    </row>
    <row r="8" spans="2:13" x14ac:dyDescent="0.3">
      <c r="B8" s="2">
        <v>45377</v>
      </c>
      <c r="C8" t="s">
        <v>13</v>
      </c>
      <c r="D8" t="s">
        <v>78</v>
      </c>
      <c r="E8" t="s">
        <v>4</v>
      </c>
      <c r="F8" t="s">
        <v>77</v>
      </c>
      <c r="G8" t="s">
        <v>2</v>
      </c>
      <c r="H8" s="1">
        <v>6</v>
      </c>
      <c r="I8" s="1">
        <v>20770</v>
      </c>
      <c r="J8" s="1">
        <v>124620</v>
      </c>
      <c r="K8" s="1">
        <v>6240</v>
      </c>
      <c r="L8" t="s">
        <v>76</v>
      </c>
      <c r="M8" t="s">
        <v>7</v>
      </c>
    </row>
    <row r="9" spans="2:13" x14ac:dyDescent="0.3">
      <c r="B9" s="2">
        <v>45390</v>
      </c>
      <c r="C9" t="s">
        <v>24</v>
      </c>
      <c r="D9" t="s">
        <v>74</v>
      </c>
      <c r="E9" t="s">
        <v>4</v>
      </c>
      <c r="F9" t="s">
        <v>73</v>
      </c>
      <c r="G9" t="s">
        <v>9</v>
      </c>
      <c r="H9" s="1">
        <v>4</v>
      </c>
      <c r="I9" s="1">
        <v>23030</v>
      </c>
      <c r="J9" s="1">
        <v>92120</v>
      </c>
      <c r="K9" s="1">
        <v>0</v>
      </c>
      <c r="L9" t="s">
        <v>57</v>
      </c>
      <c r="M9" t="s">
        <v>75</v>
      </c>
    </row>
    <row r="10" spans="2:13" x14ac:dyDescent="0.3">
      <c r="B10" s="2">
        <v>45418</v>
      </c>
      <c r="C10" t="s">
        <v>24</v>
      </c>
      <c r="D10" t="s">
        <v>74</v>
      </c>
      <c r="E10" t="s">
        <v>4</v>
      </c>
      <c r="F10" t="s">
        <v>73</v>
      </c>
      <c r="G10" t="s">
        <v>9</v>
      </c>
      <c r="H10" s="1">
        <v>4</v>
      </c>
      <c r="I10" s="1">
        <v>23030</v>
      </c>
      <c r="J10" s="1">
        <v>92120</v>
      </c>
      <c r="K10" s="1">
        <f>J10*5%</f>
        <v>4606</v>
      </c>
      <c r="L10" t="s">
        <v>57</v>
      </c>
      <c r="M10" t="s">
        <v>72</v>
      </c>
    </row>
    <row r="11" spans="2:13" x14ac:dyDescent="0.3">
      <c r="B11" s="2">
        <v>45422</v>
      </c>
      <c r="C11" t="s">
        <v>18</v>
      </c>
      <c r="D11" t="s">
        <v>71</v>
      </c>
      <c r="E11" t="s">
        <v>70</v>
      </c>
      <c r="F11" t="s">
        <v>69</v>
      </c>
      <c r="G11" t="s">
        <v>2</v>
      </c>
      <c r="H11" s="1">
        <v>1</v>
      </c>
      <c r="I11" s="1">
        <v>52230</v>
      </c>
      <c r="J11" s="1">
        <v>52230</v>
      </c>
      <c r="K11" s="1">
        <v>2620</v>
      </c>
      <c r="L11" t="s">
        <v>57</v>
      </c>
      <c r="M11" t="s">
        <v>7</v>
      </c>
    </row>
    <row r="12" spans="2:13" x14ac:dyDescent="0.3">
      <c r="B12" s="2">
        <v>45434</v>
      </c>
      <c r="C12" t="s">
        <v>68</v>
      </c>
      <c r="D12" t="s">
        <v>67</v>
      </c>
      <c r="E12" t="s">
        <v>4</v>
      </c>
      <c r="F12" t="s">
        <v>66</v>
      </c>
      <c r="G12" t="s">
        <v>61</v>
      </c>
      <c r="H12" s="1">
        <v>2</v>
      </c>
      <c r="I12" s="1">
        <v>21790</v>
      </c>
      <c r="J12" s="1">
        <v>43580</v>
      </c>
      <c r="K12" s="1">
        <v>2180</v>
      </c>
      <c r="L12" t="s">
        <v>65</v>
      </c>
      <c r="M12" t="s">
        <v>0</v>
      </c>
    </row>
    <row r="13" spans="2:13" x14ac:dyDescent="0.3">
      <c r="B13" s="2">
        <v>45442</v>
      </c>
      <c r="C13" t="s">
        <v>60</v>
      </c>
      <c r="D13" t="s">
        <v>64</v>
      </c>
      <c r="E13" t="s">
        <v>63</v>
      </c>
      <c r="F13" t="s">
        <v>62</v>
      </c>
      <c r="G13" t="s">
        <v>61</v>
      </c>
      <c r="H13" s="1">
        <v>4</v>
      </c>
      <c r="I13" s="1">
        <v>2570</v>
      </c>
      <c r="J13" s="1">
        <v>10280</v>
      </c>
      <c r="K13" s="1">
        <v>520</v>
      </c>
      <c r="L13" t="s">
        <v>29</v>
      </c>
      <c r="M13" t="s">
        <v>7</v>
      </c>
    </row>
    <row r="14" spans="2:13" x14ac:dyDescent="0.3">
      <c r="B14" s="2">
        <v>45443</v>
      </c>
      <c r="C14" t="s">
        <v>60</v>
      </c>
      <c r="D14" t="s">
        <v>59</v>
      </c>
      <c r="E14" t="s">
        <v>53</v>
      </c>
      <c r="F14" t="s">
        <v>58</v>
      </c>
      <c r="G14" t="s">
        <v>2</v>
      </c>
      <c r="H14" s="1">
        <v>3</v>
      </c>
      <c r="I14" s="1">
        <v>20530</v>
      </c>
      <c r="J14" s="1">
        <v>61590</v>
      </c>
      <c r="K14" s="1">
        <v>3080</v>
      </c>
      <c r="L14" t="s">
        <v>57</v>
      </c>
      <c r="M14" t="s">
        <v>7</v>
      </c>
    </row>
    <row r="15" spans="2:13" x14ac:dyDescent="0.3">
      <c r="B15" s="2">
        <v>45444</v>
      </c>
      <c r="C15" t="s">
        <v>6</v>
      </c>
      <c r="D15" t="s">
        <v>51</v>
      </c>
      <c r="E15" t="s">
        <v>46</v>
      </c>
      <c r="F15" t="s">
        <v>50</v>
      </c>
      <c r="G15" t="s">
        <v>2</v>
      </c>
      <c r="H15" s="1">
        <v>4</v>
      </c>
      <c r="I15" s="1">
        <v>83380</v>
      </c>
      <c r="J15" s="1">
        <v>333520</v>
      </c>
      <c r="K15" s="1">
        <v>16680</v>
      </c>
      <c r="L15" t="s">
        <v>49</v>
      </c>
      <c r="M15" t="s">
        <v>7</v>
      </c>
    </row>
    <row r="16" spans="2:13" x14ac:dyDescent="0.3">
      <c r="B16" s="2">
        <v>45453</v>
      </c>
      <c r="C16" t="s">
        <v>36</v>
      </c>
      <c r="D16" t="s">
        <v>56</v>
      </c>
      <c r="E16" t="s">
        <v>11</v>
      </c>
      <c r="F16" t="s">
        <v>55</v>
      </c>
      <c r="G16" t="s">
        <v>9</v>
      </c>
      <c r="H16" s="1">
        <v>5</v>
      </c>
      <c r="I16" s="1">
        <v>13320</v>
      </c>
      <c r="J16" s="1">
        <v>66600</v>
      </c>
      <c r="K16" s="1">
        <v>3330</v>
      </c>
      <c r="L16" t="s">
        <v>49</v>
      </c>
      <c r="M16" t="s">
        <v>7</v>
      </c>
    </row>
    <row r="17" spans="2:13" x14ac:dyDescent="0.3">
      <c r="B17" s="2">
        <v>45461</v>
      </c>
      <c r="C17" t="s">
        <v>24</v>
      </c>
      <c r="D17" t="s">
        <v>54</v>
      </c>
      <c r="E17" t="s">
        <v>53</v>
      </c>
      <c r="F17" t="s">
        <v>52</v>
      </c>
      <c r="G17" t="s">
        <v>32</v>
      </c>
      <c r="H17" s="1">
        <v>5</v>
      </c>
      <c r="I17" s="1">
        <v>27220</v>
      </c>
      <c r="J17" s="1">
        <v>136100</v>
      </c>
      <c r="K17" s="1">
        <v>6810</v>
      </c>
      <c r="L17" t="s">
        <v>19</v>
      </c>
      <c r="M17" t="s">
        <v>0</v>
      </c>
    </row>
    <row r="18" spans="2:13" x14ac:dyDescent="0.3">
      <c r="B18" s="2">
        <v>45468</v>
      </c>
      <c r="C18" t="s">
        <v>6</v>
      </c>
      <c r="D18" t="s">
        <v>51</v>
      </c>
      <c r="E18" t="s">
        <v>46</v>
      </c>
      <c r="F18" t="s">
        <v>50</v>
      </c>
      <c r="G18" t="s">
        <v>2</v>
      </c>
      <c r="H18" s="1">
        <v>4</v>
      </c>
      <c r="I18" s="1">
        <v>83380</v>
      </c>
      <c r="J18" s="1">
        <v>333520</v>
      </c>
      <c r="K18" s="1">
        <v>16680</v>
      </c>
      <c r="L18" t="s">
        <v>49</v>
      </c>
      <c r="M18" t="s">
        <v>7</v>
      </c>
    </row>
    <row r="19" spans="2:13" x14ac:dyDescent="0.3">
      <c r="B19" s="2">
        <v>45491</v>
      </c>
      <c r="C19" t="s">
        <v>48</v>
      </c>
      <c r="D19" t="s">
        <v>47</v>
      </c>
      <c r="E19" t="s">
        <v>46</v>
      </c>
      <c r="F19" t="s">
        <v>45</v>
      </c>
      <c r="G19" t="s">
        <v>14</v>
      </c>
      <c r="H19" s="1">
        <v>2</v>
      </c>
      <c r="I19" s="1">
        <v>72220</v>
      </c>
      <c r="J19" s="1">
        <v>144440</v>
      </c>
      <c r="K19" s="1">
        <v>7230</v>
      </c>
      <c r="L19" t="s">
        <v>1</v>
      </c>
      <c r="M19" t="s">
        <v>7</v>
      </c>
    </row>
    <row r="20" spans="2:13" x14ac:dyDescent="0.3">
      <c r="B20" s="2">
        <v>45491</v>
      </c>
      <c r="C20" t="s">
        <v>44</v>
      </c>
      <c r="D20" t="s">
        <v>43</v>
      </c>
      <c r="E20" t="s">
        <v>42</v>
      </c>
      <c r="F20" t="s">
        <v>41</v>
      </c>
      <c r="G20" t="s">
        <v>2</v>
      </c>
      <c r="H20" s="1">
        <v>5</v>
      </c>
      <c r="I20" s="1">
        <v>24000</v>
      </c>
      <c r="J20" s="1">
        <v>120000</v>
      </c>
      <c r="K20" s="1">
        <v>6000</v>
      </c>
      <c r="L20" t="s">
        <v>19</v>
      </c>
      <c r="M20" t="s">
        <v>0</v>
      </c>
    </row>
    <row r="21" spans="2:13" x14ac:dyDescent="0.3">
      <c r="B21" s="2">
        <v>45545</v>
      </c>
      <c r="C21" t="s">
        <v>40</v>
      </c>
      <c r="D21" t="s">
        <v>39</v>
      </c>
      <c r="E21" t="s">
        <v>34</v>
      </c>
      <c r="F21" t="s">
        <v>38</v>
      </c>
      <c r="G21" t="s">
        <v>2</v>
      </c>
      <c r="H21" s="1">
        <v>5</v>
      </c>
      <c r="I21" s="1">
        <v>48250</v>
      </c>
      <c r="J21" s="1">
        <v>241250</v>
      </c>
      <c r="K21" s="1">
        <v>0</v>
      </c>
      <c r="L21" t="s">
        <v>29</v>
      </c>
      <c r="M21" t="s">
        <v>37</v>
      </c>
    </row>
    <row r="22" spans="2:13" x14ac:dyDescent="0.3">
      <c r="B22" s="2">
        <v>45557</v>
      </c>
      <c r="C22" t="s">
        <v>36</v>
      </c>
      <c r="D22" t="s">
        <v>35</v>
      </c>
      <c r="E22" t="s">
        <v>34</v>
      </c>
      <c r="F22" t="s">
        <v>33</v>
      </c>
      <c r="G22" t="s">
        <v>32</v>
      </c>
      <c r="H22" s="1">
        <v>3</v>
      </c>
      <c r="I22" s="1">
        <v>54590</v>
      </c>
      <c r="J22" s="1">
        <v>163770</v>
      </c>
      <c r="K22" s="1">
        <v>8190</v>
      </c>
      <c r="L22" t="s">
        <v>29</v>
      </c>
      <c r="M22" t="s">
        <v>7</v>
      </c>
    </row>
    <row r="23" spans="2:13" x14ac:dyDescent="0.3">
      <c r="B23" s="2">
        <v>45565</v>
      </c>
      <c r="C23" t="s">
        <v>18</v>
      </c>
      <c r="D23" t="s">
        <v>31</v>
      </c>
      <c r="E23" t="s">
        <v>4</v>
      </c>
      <c r="F23" t="s">
        <v>30</v>
      </c>
      <c r="G23" t="s">
        <v>9</v>
      </c>
      <c r="H23" s="1">
        <v>4</v>
      </c>
      <c r="I23" s="1">
        <v>20560</v>
      </c>
      <c r="J23" s="1">
        <v>82240</v>
      </c>
      <c r="K23" s="1">
        <v>4120</v>
      </c>
      <c r="L23" t="s">
        <v>29</v>
      </c>
      <c r="M23" t="s">
        <v>7</v>
      </c>
    </row>
    <row r="24" spans="2:13" x14ac:dyDescent="0.3">
      <c r="B24" s="2">
        <v>45583</v>
      </c>
      <c r="C24" t="s">
        <v>13</v>
      </c>
      <c r="D24" t="s">
        <v>28</v>
      </c>
      <c r="E24" t="s">
        <v>27</v>
      </c>
      <c r="F24" t="s">
        <v>26</v>
      </c>
      <c r="G24" t="s">
        <v>2</v>
      </c>
      <c r="H24" s="1">
        <v>3</v>
      </c>
      <c r="I24" s="1">
        <v>38960</v>
      </c>
      <c r="J24" s="1">
        <v>116880</v>
      </c>
      <c r="K24" s="1">
        <v>0</v>
      </c>
      <c r="L24" t="s">
        <v>8</v>
      </c>
      <c r="M24" t="s">
        <v>25</v>
      </c>
    </row>
    <row r="25" spans="2:13" x14ac:dyDescent="0.3">
      <c r="B25" s="2">
        <v>45590</v>
      </c>
      <c r="C25" t="s">
        <v>24</v>
      </c>
      <c r="D25" t="s">
        <v>23</v>
      </c>
      <c r="E25" t="s">
        <v>22</v>
      </c>
      <c r="F25" t="s">
        <v>21</v>
      </c>
      <c r="G25" t="s">
        <v>20</v>
      </c>
      <c r="H25" s="1">
        <v>4</v>
      </c>
      <c r="I25" s="1">
        <v>18580</v>
      </c>
      <c r="J25" s="1">
        <v>74320</v>
      </c>
      <c r="K25" s="1">
        <v>3720</v>
      </c>
      <c r="L25" t="s">
        <v>19</v>
      </c>
      <c r="M25" t="s">
        <v>7</v>
      </c>
    </row>
    <row r="26" spans="2:13" x14ac:dyDescent="0.3">
      <c r="B26" s="2">
        <v>45592</v>
      </c>
      <c r="C26" t="s">
        <v>18</v>
      </c>
      <c r="D26" t="s">
        <v>17</v>
      </c>
      <c r="E26" t="s">
        <v>16</v>
      </c>
      <c r="F26" t="s">
        <v>15</v>
      </c>
      <c r="G26" t="s">
        <v>14</v>
      </c>
      <c r="H26" s="1">
        <v>5</v>
      </c>
      <c r="I26" s="1">
        <v>113830</v>
      </c>
      <c r="J26" s="1">
        <v>569150</v>
      </c>
      <c r="K26" s="1">
        <v>28460</v>
      </c>
      <c r="L26" t="s">
        <v>8</v>
      </c>
      <c r="M26" t="s">
        <v>7</v>
      </c>
    </row>
    <row r="27" spans="2:13" x14ac:dyDescent="0.3">
      <c r="B27" s="2">
        <v>45609</v>
      </c>
      <c r="C27" t="s">
        <v>13</v>
      </c>
      <c r="D27" t="s">
        <v>12</v>
      </c>
      <c r="E27" t="s">
        <v>11</v>
      </c>
      <c r="F27" t="s">
        <v>10</v>
      </c>
      <c r="G27" t="s">
        <v>9</v>
      </c>
      <c r="H27" s="1">
        <v>2</v>
      </c>
      <c r="I27" s="1">
        <v>14400</v>
      </c>
      <c r="J27" s="1">
        <v>28800</v>
      </c>
      <c r="K27" s="1">
        <v>1440</v>
      </c>
      <c r="L27" t="s">
        <v>8</v>
      </c>
      <c r="M27" t="s">
        <v>7</v>
      </c>
    </row>
    <row r="28" spans="2:13" x14ac:dyDescent="0.3">
      <c r="B28" s="2">
        <v>45635</v>
      </c>
      <c r="C28" t="s">
        <v>6</v>
      </c>
      <c r="D28" t="s">
        <v>5</v>
      </c>
      <c r="E28" t="s">
        <v>4</v>
      </c>
      <c r="F28" t="s">
        <v>3</v>
      </c>
      <c r="G28" t="s">
        <v>2</v>
      </c>
      <c r="H28" s="1">
        <v>4</v>
      </c>
      <c r="I28" s="1">
        <v>24940</v>
      </c>
      <c r="J28" s="1">
        <v>99760</v>
      </c>
      <c r="K28" s="1">
        <v>4990</v>
      </c>
      <c r="L28" t="s">
        <v>1</v>
      </c>
      <c r="M28" t="s">
        <v>0</v>
      </c>
    </row>
  </sheetData>
  <phoneticPr fontId="2" type="noConversion"/>
  <conditionalFormatting sqref="C5:G28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6501-2105-436E-9C22-9A40A388738D}">
  <dimension ref="A1:A25"/>
  <sheetViews>
    <sheetView workbookViewId="0">
      <selection activeCell="D10" sqref="D10"/>
    </sheetView>
  </sheetViews>
  <sheetFormatPr defaultRowHeight="16.5" x14ac:dyDescent="0.3"/>
  <cols>
    <col min="1" max="1" width="13.75" bestFit="1" customWidth="1"/>
  </cols>
  <sheetData>
    <row r="1" spans="1:1" x14ac:dyDescent="0.3">
      <c r="A1" s="3" t="s">
        <v>96</v>
      </c>
    </row>
    <row r="2" spans="1:1" x14ac:dyDescent="0.3">
      <c r="A2" t="s">
        <v>85</v>
      </c>
    </row>
    <row r="3" spans="1:1" x14ac:dyDescent="0.3">
      <c r="A3" t="s">
        <v>4</v>
      </c>
    </row>
    <row r="4" spans="1:1" x14ac:dyDescent="0.3">
      <c r="A4" t="s">
        <v>80</v>
      </c>
    </row>
    <row r="5" spans="1:1" x14ac:dyDescent="0.3">
      <c r="A5" t="s">
        <v>4</v>
      </c>
    </row>
    <row r="6" spans="1:1" x14ac:dyDescent="0.3">
      <c r="A6" t="s">
        <v>4</v>
      </c>
    </row>
    <row r="7" spans="1:1" x14ac:dyDescent="0.3">
      <c r="A7" t="s">
        <v>4</v>
      </c>
    </row>
    <row r="8" spans="1:1" x14ac:dyDescent="0.3">
      <c r="A8" t="s">
        <v>70</v>
      </c>
    </row>
    <row r="9" spans="1:1" x14ac:dyDescent="0.3">
      <c r="A9" t="s">
        <v>4</v>
      </c>
    </row>
    <row r="10" spans="1:1" x14ac:dyDescent="0.3">
      <c r="A10" t="s">
        <v>63</v>
      </c>
    </row>
    <row r="11" spans="1:1" x14ac:dyDescent="0.3">
      <c r="A11" t="s">
        <v>53</v>
      </c>
    </row>
    <row r="12" spans="1:1" x14ac:dyDescent="0.3">
      <c r="A12" t="s">
        <v>46</v>
      </c>
    </row>
    <row r="13" spans="1:1" x14ac:dyDescent="0.3">
      <c r="A13" t="s">
        <v>11</v>
      </c>
    </row>
    <row r="14" spans="1:1" x14ac:dyDescent="0.3">
      <c r="A14" t="s">
        <v>53</v>
      </c>
    </row>
    <row r="15" spans="1:1" x14ac:dyDescent="0.3">
      <c r="A15" t="s">
        <v>46</v>
      </c>
    </row>
    <row r="16" spans="1:1" x14ac:dyDescent="0.3">
      <c r="A16" t="s">
        <v>46</v>
      </c>
    </row>
    <row r="17" spans="1:1" x14ac:dyDescent="0.3">
      <c r="A17" t="s">
        <v>42</v>
      </c>
    </row>
    <row r="18" spans="1:1" x14ac:dyDescent="0.3">
      <c r="A18" t="s">
        <v>34</v>
      </c>
    </row>
    <row r="19" spans="1:1" x14ac:dyDescent="0.3">
      <c r="A19" t="s">
        <v>34</v>
      </c>
    </row>
    <row r="20" spans="1:1" x14ac:dyDescent="0.3">
      <c r="A20" t="s">
        <v>4</v>
      </c>
    </row>
    <row r="21" spans="1:1" x14ac:dyDescent="0.3">
      <c r="A21" t="s">
        <v>27</v>
      </c>
    </row>
    <row r="22" spans="1:1" x14ac:dyDescent="0.3">
      <c r="A22" t="s">
        <v>22</v>
      </c>
    </row>
    <row r="23" spans="1:1" x14ac:dyDescent="0.3">
      <c r="A23" t="s">
        <v>16</v>
      </c>
    </row>
    <row r="24" spans="1:1" x14ac:dyDescent="0.3">
      <c r="A24" t="s">
        <v>11</v>
      </c>
    </row>
    <row r="25" spans="1:1" x14ac:dyDescent="0.3">
      <c r="A25" t="s">
        <v>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B6A7-D970-431A-B60D-9BE286F2D263}">
  <dimension ref="A1:A14"/>
  <sheetViews>
    <sheetView workbookViewId="0">
      <selection activeCell="G7" sqref="G7"/>
    </sheetView>
  </sheetViews>
  <sheetFormatPr defaultRowHeight="16.5" x14ac:dyDescent="0.3"/>
  <cols>
    <col min="1" max="1" width="13.75" bestFit="1" customWidth="1"/>
  </cols>
  <sheetData>
    <row r="1" spans="1:1" x14ac:dyDescent="0.3">
      <c r="A1" s="3" t="s">
        <v>96</v>
      </c>
    </row>
    <row r="2" spans="1:1" x14ac:dyDescent="0.3">
      <c r="A2" t="s">
        <v>85</v>
      </c>
    </row>
    <row r="3" spans="1:1" x14ac:dyDescent="0.3">
      <c r="A3" t="s">
        <v>4</v>
      </c>
    </row>
    <row r="4" spans="1:1" x14ac:dyDescent="0.3">
      <c r="A4" t="s">
        <v>80</v>
      </c>
    </row>
    <row r="5" spans="1:1" x14ac:dyDescent="0.3">
      <c r="A5" t="s">
        <v>70</v>
      </c>
    </row>
    <row r="6" spans="1:1" x14ac:dyDescent="0.3">
      <c r="A6" t="s">
        <v>63</v>
      </c>
    </row>
    <row r="7" spans="1:1" x14ac:dyDescent="0.3">
      <c r="A7" t="s">
        <v>53</v>
      </c>
    </row>
    <row r="8" spans="1:1" x14ac:dyDescent="0.3">
      <c r="A8" t="s">
        <v>46</v>
      </c>
    </row>
    <row r="9" spans="1:1" x14ac:dyDescent="0.3">
      <c r="A9" t="s">
        <v>11</v>
      </c>
    </row>
    <row r="10" spans="1:1" x14ac:dyDescent="0.3">
      <c r="A10" t="s">
        <v>42</v>
      </c>
    </row>
    <row r="11" spans="1:1" x14ac:dyDescent="0.3">
      <c r="A11" t="s">
        <v>34</v>
      </c>
    </row>
    <row r="12" spans="1:1" x14ac:dyDescent="0.3">
      <c r="A12" t="s">
        <v>27</v>
      </c>
    </row>
    <row r="13" spans="1:1" x14ac:dyDescent="0.3">
      <c r="A13" t="s">
        <v>22</v>
      </c>
    </row>
    <row r="14" spans="1:1" x14ac:dyDescent="0.3">
      <c r="A14" t="s">
        <v>16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3A0D1-115C-44B9-BD74-C42CA7185800}">
  <dimension ref="B2:I28"/>
  <sheetViews>
    <sheetView workbookViewId="0">
      <selection activeCell="K10" sqref="K10"/>
    </sheetView>
  </sheetViews>
  <sheetFormatPr defaultRowHeight="16.5" x14ac:dyDescent="0.3"/>
  <cols>
    <col min="1" max="1" width="2.375" customWidth="1"/>
    <col min="2" max="2" width="9.875" bestFit="1" customWidth="1"/>
    <col min="3" max="3" width="5.25" bestFit="1" customWidth="1"/>
    <col min="4" max="4" width="10.25" bestFit="1" customWidth="1"/>
    <col min="5" max="5" width="13.75" bestFit="1" customWidth="1"/>
    <col min="7" max="7" width="7.125" bestFit="1" customWidth="1"/>
    <col min="8" max="8" width="5.375" bestFit="1" customWidth="1"/>
    <col min="9" max="9" width="9.375" bestFit="1" customWidth="1"/>
  </cols>
  <sheetData>
    <row r="2" spans="2:9" ht="27" thickBot="1" x14ac:dyDescent="0.5">
      <c r="B2" s="4" t="s">
        <v>100</v>
      </c>
      <c r="C2" s="4"/>
      <c r="D2" s="4"/>
      <c r="E2" s="4"/>
      <c r="F2" s="4"/>
      <c r="G2" s="4"/>
      <c r="H2" s="4"/>
      <c r="I2" s="4"/>
    </row>
    <row r="3" spans="2:9" ht="17.25" thickTop="1" x14ac:dyDescent="0.3"/>
    <row r="4" spans="2:9" x14ac:dyDescent="0.3">
      <c r="B4" s="3" t="s">
        <v>99</v>
      </c>
      <c r="C4" s="3" t="s">
        <v>98</v>
      </c>
      <c r="D4" s="3" t="s">
        <v>97</v>
      </c>
      <c r="E4" s="3" t="s">
        <v>96</v>
      </c>
      <c r="F4" s="3" t="s">
        <v>95</v>
      </c>
      <c r="G4" s="3" t="s">
        <v>94</v>
      </c>
      <c r="H4" s="3" t="s">
        <v>93</v>
      </c>
      <c r="I4" s="3" t="s">
        <v>92</v>
      </c>
    </row>
    <row r="5" spans="2:9" x14ac:dyDescent="0.3">
      <c r="B5" s="2">
        <v>45304</v>
      </c>
      <c r="C5" t="s">
        <v>87</v>
      </c>
      <c r="D5" t="s">
        <v>86</v>
      </c>
      <c r="E5" t="s">
        <v>85</v>
      </c>
      <c r="F5" t="s">
        <v>84</v>
      </c>
      <c r="G5" t="s">
        <v>61</v>
      </c>
      <c r="H5" s="1">
        <v>4</v>
      </c>
      <c r="I5" s="1">
        <v>94210</v>
      </c>
    </row>
    <row r="6" spans="2:9" x14ac:dyDescent="0.3">
      <c r="B6" s="2">
        <v>45333</v>
      </c>
      <c r="C6" t="s">
        <v>36</v>
      </c>
      <c r="D6" t="s">
        <v>83</v>
      </c>
      <c r="E6" t="s">
        <v>4</v>
      </c>
      <c r="F6" t="s">
        <v>82</v>
      </c>
      <c r="G6" t="s">
        <v>14</v>
      </c>
      <c r="H6" s="1">
        <v>4</v>
      </c>
      <c r="I6" s="1">
        <v>21690</v>
      </c>
    </row>
    <row r="7" spans="2:9" x14ac:dyDescent="0.3">
      <c r="B7" s="2">
        <v>45338</v>
      </c>
      <c r="C7" t="s">
        <v>13</v>
      </c>
      <c r="D7" t="s">
        <v>81</v>
      </c>
      <c r="E7" t="s">
        <v>80</v>
      </c>
      <c r="F7" t="s">
        <v>79</v>
      </c>
      <c r="G7" t="s">
        <v>20</v>
      </c>
      <c r="H7" s="1">
        <v>3</v>
      </c>
      <c r="I7" s="1">
        <v>40280</v>
      </c>
    </row>
    <row r="8" spans="2:9" x14ac:dyDescent="0.3">
      <c r="B8" s="2">
        <v>45377</v>
      </c>
      <c r="C8" t="s">
        <v>13</v>
      </c>
      <c r="D8" t="s">
        <v>78</v>
      </c>
      <c r="E8" t="s">
        <v>4</v>
      </c>
      <c r="F8" t="s">
        <v>77</v>
      </c>
      <c r="G8" t="s">
        <v>2</v>
      </c>
      <c r="H8" s="1">
        <v>6</v>
      </c>
      <c r="I8" s="1">
        <v>20770</v>
      </c>
    </row>
    <row r="9" spans="2:9" x14ac:dyDescent="0.3">
      <c r="B9" s="2">
        <v>45390</v>
      </c>
      <c r="C9" t="s">
        <v>24</v>
      </c>
      <c r="D9" t="s">
        <v>74</v>
      </c>
      <c r="E9" t="s">
        <v>4</v>
      </c>
      <c r="F9" t="s">
        <v>73</v>
      </c>
      <c r="G9" t="s">
        <v>9</v>
      </c>
      <c r="H9" s="1">
        <v>4</v>
      </c>
      <c r="I9" s="1">
        <v>23030</v>
      </c>
    </row>
    <row r="10" spans="2:9" x14ac:dyDescent="0.3">
      <c r="B10" s="2">
        <v>45418</v>
      </c>
      <c r="C10" t="s">
        <v>24</v>
      </c>
      <c r="D10" t="s">
        <v>74</v>
      </c>
      <c r="E10" t="s">
        <v>4</v>
      </c>
      <c r="F10" t="s">
        <v>73</v>
      </c>
      <c r="G10" t="s">
        <v>9</v>
      </c>
      <c r="H10" s="1">
        <v>4</v>
      </c>
      <c r="I10" s="1">
        <v>23030</v>
      </c>
    </row>
    <row r="11" spans="2:9" x14ac:dyDescent="0.3">
      <c r="B11" s="2">
        <v>45422</v>
      </c>
      <c r="C11" t="s">
        <v>18</v>
      </c>
      <c r="D11" t="s">
        <v>71</v>
      </c>
      <c r="E11" t="s">
        <v>70</v>
      </c>
      <c r="F11" t="s">
        <v>69</v>
      </c>
      <c r="G11" t="s">
        <v>2</v>
      </c>
      <c r="H11" s="1">
        <v>1</v>
      </c>
      <c r="I11" s="1">
        <v>52230</v>
      </c>
    </row>
    <row r="12" spans="2:9" x14ac:dyDescent="0.3">
      <c r="B12" s="2">
        <v>45434</v>
      </c>
      <c r="C12" t="s">
        <v>68</v>
      </c>
      <c r="D12" t="s">
        <v>67</v>
      </c>
      <c r="E12" t="s">
        <v>4</v>
      </c>
      <c r="F12" t="s">
        <v>66</v>
      </c>
      <c r="G12" t="s">
        <v>61</v>
      </c>
      <c r="H12" s="1">
        <v>2</v>
      </c>
      <c r="I12" s="1">
        <v>21790</v>
      </c>
    </row>
    <row r="13" spans="2:9" x14ac:dyDescent="0.3">
      <c r="B13" s="2">
        <v>45442</v>
      </c>
      <c r="C13" t="s">
        <v>60</v>
      </c>
      <c r="D13" t="s">
        <v>64</v>
      </c>
      <c r="E13" t="s">
        <v>63</v>
      </c>
      <c r="F13" t="s">
        <v>62</v>
      </c>
      <c r="G13" t="s">
        <v>61</v>
      </c>
      <c r="H13" s="1">
        <v>4</v>
      </c>
      <c r="I13" s="1">
        <v>2570</v>
      </c>
    </row>
    <row r="14" spans="2:9" x14ac:dyDescent="0.3">
      <c r="B14" s="2">
        <v>45443</v>
      </c>
      <c r="C14" t="s">
        <v>60</v>
      </c>
      <c r="D14" t="s">
        <v>59</v>
      </c>
      <c r="E14" t="s">
        <v>53</v>
      </c>
      <c r="F14" t="s">
        <v>58</v>
      </c>
      <c r="G14" t="s">
        <v>2</v>
      </c>
      <c r="H14" s="1">
        <v>3</v>
      </c>
      <c r="I14" s="1">
        <v>20530</v>
      </c>
    </row>
    <row r="15" spans="2:9" x14ac:dyDescent="0.3">
      <c r="B15" s="2">
        <v>45444</v>
      </c>
      <c r="C15" t="s">
        <v>6</v>
      </c>
      <c r="D15" t="s">
        <v>51</v>
      </c>
      <c r="E15" t="s">
        <v>46</v>
      </c>
      <c r="F15" t="s">
        <v>50</v>
      </c>
      <c r="G15" t="s">
        <v>2</v>
      </c>
      <c r="H15" s="1">
        <v>4</v>
      </c>
      <c r="I15" s="1">
        <v>83380</v>
      </c>
    </row>
    <row r="16" spans="2:9" x14ac:dyDescent="0.3">
      <c r="B16" s="2">
        <v>45453</v>
      </c>
      <c r="C16" t="s">
        <v>36</v>
      </c>
      <c r="D16" t="s">
        <v>56</v>
      </c>
      <c r="E16" t="s">
        <v>11</v>
      </c>
      <c r="F16" t="s">
        <v>55</v>
      </c>
      <c r="G16" t="s">
        <v>9</v>
      </c>
      <c r="H16" s="1">
        <v>5</v>
      </c>
      <c r="I16" s="1">
        <v>13320</v>
      </c>
    </row>
    <row r="17" spans="2:9" x14ac:dyDescent="0.3">
      <c r="B17" s="2">
        <v>45461</v>
      </c>
      <c r="C17" t="s">
        <v>24</v>
      </c>
      <c r="D17" t="s">
        <v>54</v>
      </c>
      <c r="E17" t="s">
        <v>53</v>
      </c>
      <c r="F17" t="s">
        <v>52</v>
      </c>
      <c r="G17" t="s">
        <v>32</v>
      </c>
      <c r="H17" s="1">
        <v>5</v>
      </c>
      <c r="I17" s="1">
        <v>27220</v>
      </c>
    </row>
    <row r="18" spans="2:9" x14ac:dyDescent="0.3">
      <c r="B18" s="2">
        <v>45468</v>
      </c>
      <c r="C18" t="s">
        <v>6</v>
      </c>
      <c r="D18" t="s">
        <v>51</v>
      </c>
      <c r="E18" t="s">
        <v>46</v>
      </c>
      <c r="F18" t="s">
        <v>50</v>
      </c>
      <c r="G18" t="s">
        <v>2</v>
      </c>
      <c r="H18" s="1">
        <v>4</v>
      </c>
      <c r="I18" s="1">
        <v>83380</v>
      </c>
    </row>
    <row r="19" spans="2:9" x14ac:dyDescent="0.3">
      <c r="B19" s="2">
        <v>45491</v>
      </c>
      <c r="C19" t="s">
        <v>48</v>
      </c>
      <c r="D19" t="s">
        <v>47</v>
      </c>
      <c r="E19" t="s">
        <v>46</v>
      </c>
      <c r="F19" t="s">
        <v>45</v>
      </c>
      <c r="G19" t="s">
        <v>14</v>
      </c>
      <c r="H19" s="1">
        <v>2</v>
      </c>
      <c r="I19" s="1">
        <v>72220</v>
      </c>
    </row>
    <row r="20" spans="2:9" x14ac:dyDescent="0.3">
      <c r="B20" s="2">
        <v>45491</v>
      </c>
      <c r="C20" t="s">
        <v>44</v>
      </c>
      <c r="D20" t="s">
        <v>43</v>
      </c>
      <c r="E20" t="s">
        <v>42</v>
      </c>
      <c r="F20" t="s">
        <v>41</v>
      </c>
      <c r="G20" t="s">
        <v>2</v>
      </c>
      <c r="H20" s="1">
        <v>5</v>
      </c>
      <c r="I20" s="1">
        <v>24000</v>
      </c>
    </row>
    <row r="21" spans="2:9" x14ac:dyDescent="0.3">
      <c r="B21" s="2">
        <v>45545</v>
      </c>
      <c r="C21" t="s">
        <v>40</v>
      </c>
      <c r="D21" t="s">
        <v>39</v>
      </c>
      <c r="E21" t="s">
        <v>34</v>
      </c>
      <c r="F21" t="s">
        <v>38</v>
      </c>
      <c r="G21" t="s">
        <v>2</v>
      </c>
      <c r="H21" s="1">
        <v>5</v>
      </c>
      <c r="I21" s="1">
        <v>48250</v>
      </c>
    </row>
    <row r="22" spans="2:9" x14ac:dyDescent="0.3">
      <c r="B22" s="2">
        <v>45557</v>
      </c>
      <c r="C22" t="s">
        <v>36</v>
      </c>
      <c r="D22" t="s">
        <v>35</v>
      </c>
      <c r="E22" t="s">
        <v>34</v>
      </c>
      <c r="F22" t="s">
        <v>33</v>
      </c>
      <c r="G22" t="s">
        <v>32</v>
      </c>
      <c r="H22" s="1">
        <v>3</v>
      </c>
      <c r="I22" s="1">
        <v>54590</v>
      </c>
    </row>
    <row r="23" spans="2:9" x14ac:dyDescent="0.3">
      <c r="B23" s="2">
        <v>45565</v>
      </c>
      <c r="C23" t="s">
        <v>18</v>
      </c>
      <c r="D23" t="s">
        <v>31</v>
      </c>
      <c r="E23" t="s">
        <v>4</v>
      </c>
      <c r="F23" t="s">
        <v>30</v>
      </c>
      <c r="G23" t="s">
        <v>9</v>
      </c>
      <c r="H23" s="1">
        <v>4</v>
      </c>
      <c r="I23" s="1">
        <v>20560</v>
      </c>
    </row>
    <row r="24" spans="2:9" x14ac:dyDescent="0.3">
      <c r="B24" s="2">
        <v>45583</v>
      </c>
      <c r="C24" t="s">
        <v>13</v>
      </c>
      <c r="D24" t="s">
        <v>28</v>
      </c>
      <c r="E24" t="s">
        <v>27</v>
      </c>
      <c r="F24" t="s">
        <v>26</v>
      </c>
      <c r="G24" t="s">
        <v>2</v>
      </c>
      <c r="H24" s="1">
        <v>3</v>
      </c>
      <c r="I24" s="1">
        <v>38960</v>
      </c>
    </row>
    <row r="25" spans="2:9" x14ac:dyDescent="0.3">
      <c r="B25" s="2">
        <v>45590</v>
      </c>
      <c r="C25" t="s">
        <v>24</v>
      </c>
      <c r="D25" t="s">
        <v>23</v>
      </c>
      <c r="E25" t="s">
        <v>22</v>
      </c>
      <c r="F25" t="s">
        <v>21</v>
      </c>
      <c r="G25" t="s">
        <v>20</v>
      </c>
      <c r="H25" s="1">
        <v>4</v>
      </c>
      <c r="I25" s="1">
        <v>18580</v>
      </c>
    </row>
    <row r="26" spans="2:9" x14ac:dyDescent="0.3">
      <c r="B26" s="2">
        <v>45592</v>
      </c>
      <c r="C26" t="s">
        <v>18</v>
      </c>
      <c r="D26" t="s">
        <v>17</v>
      </c>
      <c r="E26" t="s">
        <v>16</v>
      </c>
      <c r="F26" t="s">
        <v>15</v>
      </c>
      <c r="G26" t="s">
        <v>14</v>
      </c>
      <c r="H26" s="1">
        <v>5</v>
      </c>
      <c r="I26" s="1">
        <v>113830</v>
      </c>
    </row>
    <row r="27" spans="2:9" x14ac:dyDescent="0.3">
      <c r="B27" s="2">
        <v>45609</v>
      </c>
      <c r="C27" t="s">
        <v>13</v>
      </c>
      <c r="D27" t="s">
        <v>12</v>
      </c>
      <c r="E27" t="s">
        <v>11</v>
      </c>
      <c r="F27" t="s">
        <v>10</v>
      </c>
      <c r="G27" t="s">
        <v>9</v>
      </c>
      <c r="H27" s="1">
        <v>2</v>
      </c>
      <c r="I27" s="1">
        <v>14400</v>
      </c>
    </row>
    <row r="28" spans="2:9" x14ac:dyDescent="0.3">
      <c r="B28" s="2">
        <v>45635</v>
      </c>
      <c r="C28" t="s">
        <v>6</v>
      </c>
      <c r="D28" t="s">
        <v>5</v>
      </c>
      <c r="E28" t="s">
        <v>4</v>
      </c>
      <c r="F28" t="s">
        <v>3</v>
      </c>
      <c r="G28" t="s">
        <v>2</v>
      </c>
      <c r="H28" s="1">
        <v>4</v>
      </c>
      <c r="I28" s="1">
        <v>24940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85AE-D946-4E1D-9CD5-5E832817D869}">
  <dimension ref="B2:Q28"/>
  <sheetViews>
    <sheetView workbookViewId="0">
      <selection activeCell="J1" activeCellId="3" sqref="K1:K1048576 L1:L1048576 M1:M1048576 J1:J1048576"/>
    </sheetView>
  </sheetViews>
  <sheetFormatPr defaultRowHeight="16.5" x14ac:dyDescent="0.3"/>
  <cols>
    <col min="1" max="1" width="2.375" customWidth="1"/>
    <col min="2" max="2" width="9.875" bestFit="1" customWidth="1"/>
    <col min="3" max="3" width="5.25" bestFit="1" customWidth="1"/>
    <col min="4" max="4" width="10.25" bestFit="1" customWidth="1"/>
    <col min="5" max="5" width="13.75" bestFit="1" customWidth="1"/>
    <col min="7" max="7" width="7.125" bestFit="1" customWidth="1"/>
    <col min="8" max="8" width="5.375" bestFit="1" customWidth="1"/>
    <col min="9" max="9" width="9.375" bestFit="1" customWidth="1"/>
    <col min="11" max="14" width="5.125" customWidth="1"/>
    <col min="16" max="16" width="5.5" bestFit="1" customWidth="1"/>
    <col min="17" max="17" width="10.25" bestFit="1" customWidth="1"/>
  </cols>
  <sheetData>
    <row r="2" spans="2:17" ht="27" thickBot="1" x14ac:dyDescent="0.5">
      <c r="B2" s="4" t="s">
        <v>100</v>
      </c>
      <c r="C2" s="4"/>
      <c r="D2" s="4"/>
      <c r="E2" s="4"/>
      <c r="F2" s="4"/>
      <c r="G2" s="4"/>
      <c r="H2" s="4"/>
      <c r="I2" s="4"/>
    </row>
    <row r="3" spans="2:17" ht="17.25" thickTop="1" x14ac:dyDescent="0.3"/>
    <row r="4" spans="2:17" x14ac:dyDescent="0.3">
      <c r="B4" s="3" t="s">
        <v>99</v>
      </c>
      <c r="C4" s="3" t="s">
        <v>98</v>
      </c>
      <c r="D4" s="3" t="s">
        <v>97</v>
      </c>
      <c r="E4" s="3" t="s">
        <v>96</v>
      </c>
      <c r="F4" s="3" t="s">
        <v>95</v>
      </c>
      <c r="G4" s="3" t="s">
        <v>94</v>
      </c>
      <c r="H4" s="3" t="s">
        <v>93</v>
      </c>
      <c r="I4" s="3" t="s">
        <v>92</v>
      </c>
      <c r="P4" s="5" t="s">
        <v>101</v>
      </c>
      <c r="Q4" s="5" t="s">
        <v>102</v>
      </c>
    </row>
    <row r="5" spans="2:17" x14ac:dyDescent="0.3">
      <c r="B5" s="2">
        <v>45304</v>
      </c>
      <c r="C5" t="s">
        <v>87</v>
      </c>
      <c r="D5" t="s">
        <v>86</v>
      </c>
      <c r="E5" t="s">
        <v>85</v>
      </c>
      <c r="F5" t="s">
        <v>84</v>
      </c>
      <c r="G5" t="s">
        <v>61</v>
      </c>
      <c r="H5" s="1">
        <v>4</v>
      </c>
      <c r="I5" s="1">
        <v>94210</v>
      </c>
      <c r="K5" s="6">
        <f>IF(C5=$P$5, 1, 0)</f>
        <v>0</v>
      </c>
      <c r="L5" s="6">
        <f>IF(D5=$Q$5, 1, 0)</f>
        <v>0</v>
      </c>
      <c r="M5" s="6">
        <f>IF(C5=$P$5, 1, 0)+IF(D5=$Q$5, 1, 0)</f>
        <v>0</v>
      </c>
      <c r="N5" s="6" t="str">
        <f>IF(IF(C5=$P$5, 1, 0)+IF(D5=$Q$5, 1, 0)=2, "중복", "")</f>
        <v/>
      </c>
      <c r="P5" s="6" t="s">
        <v>24</v>
      </c>
      <c r="Q5" s="6" t="s">
        <v>74</v>
      </c>
    </row>
    <row r="6" spans="2:17" x14ac:dyDescent="0.3">
      <c r="B6" s="2">
        <v>45333</v>
      </c>
      <c r="C6" t="s">
        <v>36</v>
      </c>
      <c r="D6" t="s">
        <v>83</v>
      </c>
      <c r="E6" t="s">
        <v>4</v>
      </c>
      <c r="F6" t="s">
        <v>82</v>
      </c>
      <c r="G6" t="s">
        <v>14</v>
      </c>
      <c r="H6" s="1">
        <v>4</v>
      </c>
      <c r="I6" s="1">
        <v>21690</v>
      </c>
      <c r="K6" s="6">
        <f t="shared" ref="K6:K28" si="0">IF(C6=$P$5, 1, 0)</f>
        <v>0</v>
      </c>
      <c r="L6" s="6">
        <f t="shared" ref="L6:L28" si="1">IF(D6=$Q$5, 1, 0)</f>
        <v>0</v>
      </c>
      <c r="M6" s="6">
        <f t="shared" ref="M6:M28" si="2">IF(C6=$P$5, 1, 0)+IF(D6=$Q$5, 1, 0)</f>
        <v>0</v>
      </c>
      <c r="N6" s="6" t="str">
        <f t="shared" ref="N6:N28" si="3">IF(IF(C6=$P$5, 1, 0)+IF(D6=$Q$5, 1, 0)=2, "중복", "")</f>
        <v/>
      </c>
    </row>
    <row r="7" spans="2:17" x14ac:dyDescent="0.3">
      <c r="B7" s="2">
        <v>45338</v>
      </c>
      <c r="C7" t="s">
        <v>13</v>
      </c>
      <c r="D7" t="s">
        <v>81</v>
      </c>
      <c r="E7" t="s">
        <v>80</v>
      </c>
      <c r="F7" t="s">
        <v>79</v>
      </c>
      <c r="G7" t="s">
        <v>20</v>
      </c>
      <c r="H7" s="1">
        <v>3</v>
      </c>
      <c r="I7" s="1">
        <v>40280</v>
      </c>
      <c r="K7" s="6">
        <f t="shared" si="0"/>
        <v>0</v>
      </c>
      <c r="L7" s="6">
        <f t="shared" si="1"/>
        <v>0</v>
      </c>
      <c r="M7" s="6">
        <f t="shared" si="2"/>
        <v>0</v>
      </c>
      <c r="N7" s="6" t="str">
        <f t="shared" si="3"/>
        <v/>
      </c>
    </row>
    <row r="8" spans="2:17" x14ac:dyDescent="0.3">
      <c r="B8" s="2">
        <v>45377</v>
      </c>
      <c r="C8" t="s">
        <v>13</v>
      </c>
      <c r="D8" t="s">
        <v>78</v>
      </c>
      <c r="E8" t="s">
        <v>4</v>
      </c>
      <c r="F8" t="s">
        <v>77</v>
      </c>
      <c r="G8" t="s">
        <v>2</v>
      </c>
      <c r="H8" s="1">
        <v>6</v>
      </c>
      <c r="I8" s="1">
        <v>20770</v>
      </c>
      <c r="K8" s="6">
        <f t="shared" si="0"/>
        <v>0</v>
      </c>
      <c r="L8" s="6">
        <f t="shared" si="1"/>
        <v>0</v>
      </c>
      <c r="M8" s="6">
        <f t="shared" si="2"/>
        <v>0</v>
      </c>
      <c r="N8" s="6" t="str">
        <f t="shared" si="3"/>
        <v/>
      </c>
    </row>
    <row r="9" spans="2:17" x14ac:dyDescent="0.3">
      <c r="B9" s="2">
        <v>45390</v>
      </c>
      <c r="C9" t="s">
        <v>24</v>
      </c>
      <c r="D9" t="s">
        <v>74</v>
      </c>
      <c r="E9" t="s">
        <v>4</v>
      </c>
      <c r="F9" t="s">
        <v>73</v>
      </c>
      <c r="G9" t="s">
        <v>9</v>
      </c>
      <c r="H9" s="1">
        <v>4</v>
      </c>
      <c r="I9" s="1">
        <v>23030</v>
      </c>
      <c r="K9" s="6">
        <f t="shared" si="0"/>
        <v>1</v>
      </c>
      <c r="L9" s="6">
        <f t="shared" si="1"/>
        <v>1</v>
      </c>
      <c r="M9" s="6">
        <f t="shared" si="2"/>
        <v>2</v>
      </c>
      <c r="N9" s="6" t="str">
        <f t="shared" si="3"/>
        <v>중복</v>
      </c>
    </row>
    <row r="10" spans="2:17" x14ac:dyDescent="0.3">
      <c r="B10" s="2">
        <v>45418</v>
      </c>
      <c r="C10" t="s">
        <v>24</v>
      </c>
      <c r="D10" t="s">
        <v>74</v>
      </c>
      <c r="E10" t="s">
        <v>4</v>
      </c>
      <c r="F10" t="s">
        <v>73</v>
      </c>
      <c r="G10" t="s">
        <v>9</v>
      </c>
      <c r="H10" s="1">
        <v>4</v>
      </c>
      <c r="I10" s="1">
        <v>23030</v>
      </c>
      <c r="K10" s="6">
        <f t="shared" si="0"/>
        <v>1</v>
      </c>
      <c r="L10" s="6">
        <f t="shared" si="1"/>
        <v>1</v>
      </c>
      <c r="M10" s="6">
        <f t="shared" si="2"/>
        <v>2</v>
      </c>
      <c r="N10" s="6" t="str">
        <f t="shared" si="3"/>
        <v>중복</v>
      </c>
    </row>
    <row r="11" spans="2:17" x14ac:dyDescent="0.3">
      <c r="B11" s="2">
        <v>45422</v>
      </c>
      <c r="C11" t="s">
        <v>18</v>
      </c>
      <c r="D11" t="s">
        <v>71</v>
      </c>
      <c r="E11" t="s">
        <v>70</v>
      </c>
      <c r="F11" t="s">
        <v>69</v>
      </c>
      <c r="G11" t="s">
        <v>2</v>
      </c>
      <c r="H11" s="1">
        <v>1</v>
      </c>
      <c r="I11" s="1">
        <v>52230</v>
      </c>
      <c r="K11" s="6">
        <f t="shared" si="0"/>
        <v>0</v>
      </c>
      <c r="L11" s="6">
        <f t="shared" si="1"/>
        <v>0</v>
      </c>
      <c r="M11" s="6">
        <f t="shared" si="2"/>
        <v>0</v>
      </c>
      <c r="N11" s="6" t="str">
        <f t="shared" si="3"/>
        <v/>
      </c>
    </row>
    <row r="12" spans="2:17" x14ac:dyDescent="0.3">
      <c r="B12" s="2">
        <v>45434</v>
      </c>
      <c r="C12" t="s">
        <v>68</v>
      </c>
      <c r="D12" t="s">
        <v>67</v>
      </c>
      <c r="E12" t="s">
        <v>4</v>
      </c>
      <c r="F12" t="s">
        <v>66</v>
      </c>
      <c r="G12" t="s">
        <v>61</v>
      </c>
      <c r="H12" s="1">
        <v>2</v>
      </c>
      <c r="I12" s="1">
        <v>21790</v>
      </c>
      <c r="K12" s="6">
        <f t="shared" si="0"/>
        <v>0</v>
      </c>
      <c r="L12" s="6">
        <f t="shared" si="1"/>
        <v>0</v>
      </c>
      <c r="M12" s="6">
        <f t="shared" si="2"/>
        <v>0</v>
      </c>
      <c r="N12" s="6" t="str">
        <f t="shared" si="3"/>
        <v/>
      </c>
    </row>
    <row r="13" spans="2:17" x14ac:dyDescent="0.3">
      <c r="B13" s="2">
        <v>45442</v>
      </c>
      <c r="C13" t="s">
        <v>60</v>
      </c>
      <c r="D13" t="s">
        <v>64</v>
      </c>
      <c r="E13" t="s">
        <v>63</v>
      </c>
      <c r="F13" t="s">
        <v>62</v>
      </c>
      <c r="G13" t="s">
        <v>61</v>
      </c>
      <c r="H13" s="1">
        <v>4</v>
      </c>
      <c r="I13" s="1">
        <v>2570</v>
      </c>
      <c r="K13" s="6">
        <f t="shared" si="0"/>
        <v>0</v>
      </c>
      <c r="L13" s="6">
        <f t="shared" si="1"/>
        <v>0</v>
      </c>
      <c r="M13" s="6">
        <f t="shared" si="2"/>
        <v>0</v>
      </c>
      <c r="N13" s="6" t="str">
        <f t="shared" si="3"/>
        <v/>
      </c>
    </row>
    <row r="14" spans="2:17" x14ac:dyDescent="0.3">
      <c r="B14" s="2">
        <v>45443</v>
      </c>
      <c r="C14" t="s">
        <v>60</v>
      </c>
      <c r="D14" t="s">
        <v>59</v>
      </c>
      <c r="E14" t="s">
        <v>53</v>
      </c>
      <c r="F14" t="s">
        <v>58</v>
      </c>
      <c r="G14" t="s">
        <v>2</v>
      </c>
      <c r="H14" s="1">
        <v>3</v>
      </c>
      <c r="I14" s="1">
        <v>20530</v>
      </c>
      <c r="K14" s="6">
        <f t="shared" si="0"/>
        <v>0</v>
      </c>
      <c r="L14" s="6">
        <f t="shared" si="1"/>
        <v>0</v>
      </c>
      <c r="M14" s="6">
        <f t="shared" si="2"/>
        <v>0</v>
      </c>
      <c r="N14" s="6" t="str">
        <f t="shared" si="3"/>
        <v/>
      </c>
    </row>
    <row r="15" spans="2:17" x14ac:dyDescent="0.3">
      <c r="B15" s="2">
        <v>45444</v>
      </c>
      <c r="C15" t="s">
        <v>6</v>
      </c>
      <c r="D15" t="s">
        <v>51</v>
      </c>
      <c r="E15" t="s">
        <v>46</v>
      </c>
      <c r="F15" t="s">
        <v>50</v>
      </c>
      <c r="G15" t="s">
        <v>2</v>
      </c>
      <c r="H15" s="1">
        <v>4</v>
      </c>
      <c r="I15" s="1">
        <v>83380</v>
      </c>
      <c r="K15" s="6">
        <f t="shared" si="0"/>
        <v>0</v>
      </c>
      <c r="L15" s="6">
        <f t="shared" si="1"/>
        <v>0</v>
      </c>
      <c r="M15" s="6">
        <f t="shared" si="2"/>
        <v>0</v>
      </c>
      <c r="N15" s="6" t="str">
        <f t="shared" si="3"/>
        <v/>
      </c>
    </row>
    <row r="16" spans="2:17" x14ac:dyDescent="0.3">
      <c r="B16" s="2">
        <v>45453</v>
      </c>
      <c r="C16" t="s">
        <v>36</v>
      </c>
      <c r="D16" t="s">
        <v>56</v>
      </c>
      <c r="E16" t="s">
        <v>11</v>
      </c>
      <c r="F16" t="s">
        <v>55</v>
      </c>
      <c r="G16" t="s">
        <v>9</v>
      </c>
      <c r="H16" s="1">
        <v>5</v>
      </c>
      <c r="I16" s="1">
        <v>13320</v>
      </c>
      <c r="K16" s="6">
        <f t="shared" si="0"/>
        <v>0</v>
      </c>
      <c r="L16" s="6">
        <f t="shared" si="1"/>
        <v>0</v>
      </c>
      <c r="M16" s="6">
        <f t="shared" si="2"/>
        <v>0</v>
      </c>
      <c r="N16" s="6" t="str">
        <f t="shared" si="3"/>
        <v/>
      </c>
    </row>
    <row r="17" spans="2:14" x14ac:dyDescent="0.3">
      <c r="B17" s="2">
        <v>45461</v>
      </c>
      <c r="C17" t="s">
        <v>24</v>
      </c>
      <c r="D17" t="s">
        <v>54</v>
      </c>
      <c r="E17" t="s">
        <v>53</v>
      </c>
      <c r="F17" t="s">
        <v>52</v>
      </c>
      <c r="G17" t="s">
        <v>32</v>
      </c>
      <c r="H17" s="1">
        <v>5</v>
      </c>
      <c r="I17" s="1">
        <v>27220</v>
      </c>
      <c r="K17" s="6">
        <f t="shared" si="0"/>
        <v>1</v>
      </c>
      <c r="L17" s="6">
        <f t="shared" si="1"/>
        <v>0</v>
      </c>
      <c r="M17" s="6">
        <f t="shared" si="2"/>
        <v>1</v>
      </c>
      <c r="N17" s="6" t="str">
        <f t="shared" si="3"/>
        <v/>
      </c>
    </row>
    <row r="18" spans="2:14" x14ac:dyDescent="0.3">
      <c r="B18" s="2">
        <v>45468</v>
      </c>
      <c r="C18" t="s">
        <v>6</v>
      </c>
      <c r="D18" t="s">
        <v>51</v>
      </c>
      <c r="E18" t="s">
        <v>46</v>
      </c>
      <c r="F18" t="s">
        <v>50</v>
      </c>
      <c r="G18" t="s">
        <v>2</v>
      </c>
      <c r="H18" s="1">
        <v>4</v>
      </c>
      <c r="I18" s="1">
        <v>83380</v>
      </c>
      <c r="K18" s="6">
        <f t="shared" si="0"/>
        <v>0</v>
      </c>
      <c r="L18" s="6">
        <f t="shared" si="1"/>
        <v>0</v>
      </c>
      <c r="M18" s="6">
        <f t="shared" si="2"/>
        <v>0</v>
      </c>
      <c r="N18" s="6" t="str">
        <f t="shared" si="3"/>
        <v/>
      </c>
    </row>
    <row r="19" spans="2:14" x14ac:dyDescent="0.3">
      <c r="B19" s="2">
        <v>45491</v>
      </c>
      <c r="C19" t="s">
        <v>48</v>
      </c>
      <c r="D19" t="s">
        <v>47</v>
      </c>
      <c r="E19" t="s">
        <v>46</v>
      </c>
      <c r="F19" t="s">
        <v>45</v>
      </c>
      <c r="G19" t="s">
        <v>14</v>
      </c>
      <c r="H19" s="1">
        <v>2</v>
      </c>
      <c r="I19" s="1">
        <v>72220</v>
      </c>
      <c r="K19" s="6">
        <f t="shared" si="0"/>
        <v>0</v>
      </c>
      <c r="L19" s="6">
        <f t="shared" si="1"/>
        <v>0</v>
      </c>
      <c r="M19" s="6">
        <f t="shared" si="2"/>
        <v>0</v>
      </c>
      <c r="N19" s="6" t="str">
        <f t="shared" si="3"/>
        <v/>
      </c>
    </row>
    <row r="20" spans="2:14" x14ac:dyDescent="0.3">
      <c r="B20" s="2">
        <v>45491</v>
      </c>
      <c r="C20" t="s">
        <v>44</v>
      </c>
      <c r="D20" t="s">
        <v>43</v>
      </c>
      <c r="E20" t="s">
        <v>42</v>
      </c>
      <c r="F20" t="s">
        <v>41</v>
      </c>
      <c r="G20" t="s">
        <v>2</v>
      </c>
      <c r="H20" s="1">
        <v>5</v>
      </c>
      <c r="I20" s="1">
        <v>24000</v>
      </c>
      <c r="K20" s="6">
        <f t="shared" si="0"/>
        <v>0</v>
      </c>
      <c r="L20" s="6">
        <f t="shared" si="1"/>
        <v>0</v>
      </c>
      <c r="M20" s="6">
        <f t="shared" si="2"/>
        <v>0</v>
      </c>
      <c r="N20" s="6" t="str">
        <f t="shared" si="3"/>
        <v/>
      </c>
    </row>
    <row r="21" spans="2:14" x14ac:dyDescent="0.3">
      <c r="B21" s="2">
        <v>45545</v>
      </c>
      <c r="C21" t="s">
        <v>40</v>
      </c>
      <c r="D21" t="s">
        <v>39</v>
      </c>
      <c r="E21" t="s">
        <v>34</v>
      </c>
      <c r="F21" t="s">
        <v>38</v>
      </c>
      <c r="G21" t="s">
        <v>2</v>
      </c>
      <c r="H21" s="1">
        <v>5</v>
      </c>
      <c r="I21" s="1">
        <v>48250</v>
      </c>
      <c r="K21" s="6">
        <f t="shared" si="0"/>
        <v>0</v>
      </c>
      <c r="L21" s="6">
        <f t="shared" si="1"/>
        <v>0</v>
      </c>
      <c r="M21" s="6">
        <f t="shared" si="2"/>
        <v>0</v>
      </c>
      <c r="N21" s="6" t="str">
        <f t="shared" si="3"/>
        <v/>
      </c>
    </row>
    <row r="22" spans="2:14" x14ac:dyDescent="0.3">
      <c r="B22" s="2">
        <v>45557</v>
      </c>
      <c r="C22" t="s">
        <v>36</v>
      </c>
      <c r="D22" t="s">
        <v>35</v>
      </c>
      <c r="E22" t="s">
        <v>34</v>
      </c>
      <c r="F22" t="s">
        <v>33</v>
      </c>
      <c r="G22" t="s">
        <v>32</v>
      </c>
      <c r="H22" s="1">
        <v>3</v>
      </c>
      <c r="I22" s="1">
        <v>54590</v>
      </c>
      <c r="K22" s="6">
        <f t="shared" si="0"/>
        <v>0</v>
      </c>
      <c r="L22" s="6">
        <f t="shared" si="1"/>
        <v>0</v>
      </c>
      <c r="M22" s="6">
        <f t="shared" si="2"/>
        <v>0</v>
      </c>
      <c r="N22" s="6" t="str">
        <f t="shared" si="3"/>
        <v/>
      </c>
    </row>
    <row r="23" spans="2:14" x14ac:dyDescent="0.3">
      <c r="B23" s="2">
        <v>45565</v>
      </c>
      <c r="C23" t="s">
        <v>18</v>
      </c>
      <c r="D23" t="s">
        <v>31</v>
      </c>
      <c r="E23" t="s">
        <v>4</v>
      </c>
      <c r="F23" t="s">
        <v>30</v>
      </c>
      <c r="G23" t="s">
        <v>9</v>
      </c>
      <c r="H23" s="1">
        <v>4</v>
      </c>
      <c r="I23" s="1">
        <v>20560</v>
      </c>
      <c r="K23" s="6">
        <f t="shared" si="0"/>
        <v>0</v>
      </c>
      <c r="L23" s="6">
        <f t="shared" si="1"/>
        <v>0</v>
      </c>
      <c r="M23" s="6">
        <f t="shared" si="2"/>
        <v>0</v>
      </c>
      <c r="N23" s="6" t="str">
        <f t="shared" si="3"/>
        <v/>
      </c>
    </row>
    <row r="24" spans="2:14" x14ac:dyDescent="0.3">
      <c r="B24" s="2">
        <v>45583</v>
      </c>
      <c r="C24" t="s">
        <v>13</v>
      </c>
      <c r="D24" t="s">
        <v>28</v>
      </c>
      <c r="E24" t="s">
        <v>27</v>
      </c>
      <c r="F24" t="s">
        <v>26</v>
      </c>
      <c r="G24" t="s">
        <v>2</v>
      </c>
      <c r="H24" s="1">
        <v>3</v>
      </c>
      <c r="I24" s="1">
        <v>38960</v>
      </c>
      <c r="K24" s="6">
        <f t="shared" si="0"/>
        <v>0</v>
      </c>
      <c r="L24" s="6">
        <f t="shared" si="1"/>
        <v>0</v>
      </c>
      <c r="M24" s="6">
        <f t="shared" si="2"/>
        <v>0</v>
      </c>
      <c r="N24" s="6" t="str">
        <f t="shared" si="3"/>
        <v/>
      </c>
    </row>
    <row r="25" spans="2:14" x14ac:dyDescent="0.3">
      <c r="B25" s="2">
        <v>45590</v>
      </c>
      <c r="C25" t="s">
        <v>24</v>
      </c>
      <c r="D25" t="s">
        <v>23</v>
      </c>
      <c r="E25" t="s">
        <v>22</v>
      </c>
      <c r="F25" t="s">
        <v>21</v>
      </c>
      <c r="G25" t="s">
        <v>20</v>
      </c>
      <c r="H25" s="1">
        <v>4</v>
      </c>
      <c r="I25" s="1">
        <v>18580</v>
      </c>
      <c r="K25" s="6">
        <f t="shared" si="0"/>
        <v>1</v>
      </c>
      <c r="L25" s="6">
        <f t="shared" si="1"/>
        <v>0</v>
      </c>
      <c r="M25" s="6">
        <f t="shared" si="2"/>
        <v>1</v>
      </c>
      <c r="N25" s="6" t="str">
        <f t="shared" si="3"/>
        <v/>
      </c>
    </row>
    <row r="26" spans="2:14" x14ac:dyDescent="0.3">
      <c r="B26" s="2">
        <v>45592</v>
      </c>
      <c r="C26" t="s">
        <v>18</v>
      </c>
      <c r="D26" t="s">
        <v>17</v>
      </c>
      <c r="E26" t="s">
        <v>16</v>
      </c>
      <c r="F26" t="s">
        <v>15</v>
      </c>
      <c r="G26" t="s">
        <v>14</v>
      </c>
      <c r="H26" s="1">
        <v>5</v>
      </c>
      <c r="I26" s="1">
        <v>113830</v>
      </c>
      <c r="K26" s="6">
        <f t="shared" si="0"/>
        <v>0</v>
      </c>
      <c r="L26" s="6">
        <f t="shared" si="1"/>
        <v>0</v>
      </c>
      <c r="M26" s="6">
        <f t="shared" si="2"/>
        <v>0</v>
      </c>
      <c r="N26" s="6" t="str">
        <f t="shared" si="3"/>
        <v/>
      </c>
    </row>
    <row r="27" spans="2:14" x14ac:dyDescent="0.3">
      <c r="B27" s="2">
        <v>45609</v>
      </c>
      <c r="C27" t="s">
        <v>13</v>
      </c>
      <c r="D27" t="s">
        <v>12</v>
      </c>
      <c r="E27" t="s">
        <v>11</v>
      </c>
      <c r="F27" t="s">
        <v>10</v>
      </c>
      <c r="G27" t="s">
        <v>9</v>
      </c>
      <c r="H27" s="1">
        <v>2</v>
      </c>
      <c r="I27" s="1">
        <v>14400</v>
      </c>
      <c r="K27" s="6">
        <f t="shared" si="0"/>
        <v>0</v>
      </c>
      <c r="L27" s="6">
        <f t="shared" si="1"/>
        <v>0</v>
      </c>
      <c r="M27" s="6">
        <f t="shared" si="2"/>
        <v>0</v>
      </c>
      <c r="N27" s="6" t="str">
        <f t="shared" si="3"/>
        <v/>
      </c>
    </row>
    <row r="28" spans="2:14" x14ac:dyDescent="0.3">
      <c r="B28" s="2">
        <v>45635</v>
      </c>
      <c r="C28" t="s">
        <v>6</v>
      </c>
      <c r="D28" t="s">
        <v>5</v>
      </c>
      <c r="E28" t="s">
        <v>4</v>
      </c>
      <c r="F28" t="s">
        <v>3</v>
      </c>
      <c r="G28" t="s">
        <v>2</v>
      </c>
      <c r="H28" s="1">
        <v>4</v>
      </c>
      <c r="I28" s="1">
        <v>24940</v>
      </c>
      <c r="K28" s="6">
        <f t="shared" si="0"/>
        <v>0</v>
      </c>
      <c r="L28" s="6">
        <f t="shared" si="1"/>
        <v>0</v>
      </c>
      <c r="M28" s="6">
        <f t="shared" si="2"/>
        <v>0</v>
      </c>
      <c r="N28" s="6" t="str">
        <f t="shared" si="3"/>
        <v/>
      </c>
    </row>
  </sheetData>
  <phoneticPr fontId="2" type="noConversion"/>
  <conditionalFormatting sqref="P5:Q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조건부서식</vt:lpstr>
      <vt:lpstr>조건부서식_완성</vt:lpstr>
      <vt:lpstr>중복값제거</vt:lpstr>
      <vt:lpstr>중복값제거_완성</vt:lpstr>
      <vt:lpstr>IF함수</vt:lpstr>
      <vt:lpstr>IF함수_완성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2024-08-20T07:37:44Z</dcterms:created>
  <dcterms:modified xsi:type="dcterms:W3CDTF">2024-08-21T01:00:17Z</dcterms:modified>
</cp:coreProperties>
</file>