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C16EDB6E-9D18-42F7-AB1E-9F452FDD262C}" xr6:coauthVersionLast="47" xr6:coauthVersionMax="47" xr10:uidLastSave="{00000000-0000-0000-0000-000000000000}"/>
  <bookViews>
    <workbookView xWindow="31305" yWindow="-120" windowWidth="28800" windowHeight="15345" activeTab="2" xr2:uid="{17C711C9-9FE5-4E3A-A612-219E45AA4FB6}"/>
  </bookViews>
  <sheets>
    <sheet name="AND조건" sheetId="1" r:id="rId1"/>
    <sheet name="OR조건" sheetId="2" r:id="rId2"/>
    <sheet name="1과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3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" i="1"/>
</calcChain>
</file>

<file path=xl/sharedStrings.xml><?xml version="1.0" encoding="utf-8"?>
<sst xmlns="http://schemas.openxmlformats.org/spreadsheetml/2006/main" count="232" uniqueCount="47">
  <si>
    <t>품목</t>
  </si>
  <si>
    <t>제품번호</t>
  </si>
  <si>
    <t>사이즈</t>
  </si>
  <si>
    <t>정가</t>
  </si>
  <si>
    <t>여성 점퍼</t>
  </si>
  <si>
    <t>CA-537</t>
  </si>
  <si>
    <t>F</t>
  </si>
  <si>
    <t>남성 넥타이</t>
  </si>
  <si>
    <t>GG-8310</t>
  </si>
  <si>
    <t>XL</t>
  </si>
  <si>
    <t>남성 운동복</t>
  </si>
  <si>
    <t>AA-442</t>
  </si>
  <si>
    <t>L</t>
  </si>
  <si>
    <t>GE-135</t>
  </si>
  <si>
    <t>XXL</t>
  </si>
  <si>
    <t>AA-459</t>
  </si>
  <si>
    <t>S</t>
  </si>
  <si>
    <t>여성 원피스</t>
  </si>
  <si>
    <t>BG-8211</t>
  </si>
  <si>
    <t>AF-257</t>
  </si>
  <si>
    <t>여성 머리띠</t>
  </si>
  <si>
    <t>FE-1110</t>
  </si>
  <si>
    <t>여성 숏팬츠</t>
  </si>
  <si>
    <t>EC-5511</t>
  </si>
  <si>
    <t>여성 니트</t>
  </si>
  <si>
    <t>BA-8210</t>
  </si>
  <si>
    <t>공용 벨트</t>
  </si>
  <si>
    <t>FB-284</t>
  </si>
  <si>
    <t>AA-9410</t>
  </si>
  <si>
    <t>XXXL</t>
  </si>
  <si>
    <t>EF-731</t>
  </si>
  <si>
    <t>남성 셔츠</t>
  </si>
  <si>
    <t>EC-695</t>
  </si>
  <si>
    <t>여성 드레스</t>
  </si>
  <si>
    <t>FA-124</t>
  </si>
  <si>
    <t>CD-767</t>
  </si>
  <si>
    <t>DA-5611</t>
  </si>
  <si>
    <t>공용 바람막이</t>
  </si>
  <si>
    <t>AC-545</t>
  </si>
  <si>
    <t>여성 팔찌</t>
  </si>
  <si>
    <t>GF-294</t>
  </si>
  <si>
    <t>공용 운동화</t>
  </si>
  <si>
    <t>FF-665</t>
  </si>
  <si>
    <t>AB-143</t>
  </si>
  <si>
    <t>AF-5711</t>
  </si>
  <si>
    <t>여성, F</t>
    <phoneticPr fontId="2" type="noConversion"/>
  </si>
  <si>
    <t>여성+F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</si>
</sst>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3" fillId="2" borderId="0" xfId="0" applyFont="1" applyFill="1" applyAlignment="1">
      <alignment horizontal="center"/>
    </xf>
    <xf numFmtId="41" fontId="0" fillId="0" borderId="0" xfId="1" applyFont="1" applyAlignment="1"/>
    <xf numFmtId="49" fontId="0" fillId="0" borderId="0" xfId="0" applyNumberFormat="1"/>
    <xf numFmtId="0" fontId="0" fillId="0" borderId="0" xfId="0" quotePrefix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CB1E-E4F0-4AC3-A794-FA6734DD361B}">
  <dimension ref="B2:H26"/>
  <sheetViews>
    <sheetView workbookViewId="0">
      <selection activeCell="F3" sqref="F3"/>
    </sheetView>
  </sheetViews>
  <sheetFormatPr defaultRowHeight="16.5" x14ac:dyDescent="0.3"/>
  <cols>
    <col min="1" max="1" width="2.375" customWidth="1"/>
    <col min="2" max="2" width="13.75" bestFit="1" customWidth="1"/>
    <col min="4" max="4" width="7.125" bestFit="1" customWidth="1"/>
    <col min="5" max="5" width="9.375" bestFit="1" customWidth="1"/>
  </cols>
  <sheetData>
    <row r="2" spans="2:8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46</v>
      </c>
    </row>
    <row r="3" spans="2:8" x14ac:dyDescent="0.3">
      <c r="B3" s="3" t="s">
        <v>4</v>
      </c>
      <c r="C3" t="s">
        <v>5</v>
      </c>
      <c r="D3" t="s">
        <v>6</v>
      </c>
      <c r="E3" s="2">
        <v>94210</v>
      </c>
      <c r="F3" t="str">
        <f>IF(AND(LEFT(B3,2)="여성",D3="F"),"해당","")</f>
        <v>해당</v>
      </c>
      <c r="H3" s="4"/>
    </row>
    <row r="4" spans="2:8" x14ac:dyDescent="0.3">
      <c r="B4" s="3" t="s">
        <v>7</v>
      </c>
      <c r="C4" t="s">
        <v>8</v>
      </c>
      <c r="D4" t="s">
        <v>9</v>
      </c>
      <c r="E4" s="2">
        <v>21690</v>
      </c>
      <c r="F4" t="str">
        <f t="shared" ref="F4:F26" si="0">IF(AND(LEFT(B4,2)="여성",D4="F"),"해당","")</f>
        <v/>
      </c>
    </row>
    <row r="5" spans="2:8" x14ac:dyDescent="0.3">
      <c r="B5" s="3" t="s">
        <v>10</v>
      </c>
      <c r="C5" t="s">
        <v>11</v>
      </c>
      <c r="D5" t="s">
        <v>12</v>
      </c>
      <c r="E5" s="2">
        <v>40280</v>
      </c>
      <c r="F5" t="str">
        <f t="shared" si="0"/>
        <v/>
      </c>
    </row>
    <row r="6" spans="2:8" x14ac:dyDescent="0.3">
      <c r="B6" s="3" t="s">
        <v>7</v>
      </c>
      <c r="C6" t="s">
        <v>13</v>
      </c>
      <c r="D6" t="s">
        <v>14</v>
      </c>
      <c r="E6" s="2">
        <v>20770</v>
      </c>
      <c r="F6" t="str">
        <f t="shared" si="0"/>
        <v/>
      </c>
    </row>
    <row r="7" spans="2:8" x14ac:dyDescent="0.3">
      <c r="B7" s="3" t="s">
        <v>7</v>
      </c>
      <c r="C7" t="s">
        <v>15</v>
      </c>
      <c r="D7" t="s">
        <v>16</v>
      </c>
      <c r="E7" s="2">
        <v>23030</v>
      </c>
      <c r="F7" t="str">
        <f t="shared" si="0"/>
        <v/>
      </c>
    </row>
    <row r="8" spans="2:8" x14ac:dyDescent="0.3">
      <c r="B8" s="3" t="s">
        <v>7</v>
      </c>
      <c r="C8" t="s">
        <v>15</v>
      </c>
      <c r="D8" t="s">
        <v>16</v>
      </c>
      <c r="E8" s="2">
        <v>23030</v>
      </c>
      <c r="F8" t="str">
        <f t="shared" si="0"/>
        <v/>
      </c>
    </row>
    <row r="9" spans="2:8" x14ac:dyDescent="0.3">
      <c r="B9" s="3" t="s">
        <v>17</v>
      </c>
      <c r="C9" t="s">
        <v>18</v>
      </c>
      <c r="D9" t="s">
        <v>14</v>
      </c>
      <c r="E9" s="2">
        <v>52230</v>
      </c>
      <c r="F9" t="str">
        <f t="shared" si="0"/>
        <v/>
      </c>
    </row>
    <row r="10" spans="2:8" x14ac:dyDescent="0.3">
      <c r="B10" s="3" t="s">
        <v>7</v>
      </c>
      <c r="C10" t="s">
        <v>19</v>
      </c>
      <c r="D10" t="s">
        <v>6</v>
      </c>
      <c r="E10" s="2">
        <v>21790</v>
      </c>
      <c r="F10" t="str">
        <f t="shared" si="0"/>
        <v/>
      </c>
    </row>
    <row r="11" spans="2:8" x14ac:dyDescent="0.3">
      <c r="B11" s="3" t="s">
        <v>20</v>
      </c>
      <c r="C11" t="s">
        <v>21</v>
      </c>
      <c r="D11" t="s">
        <v>6</v>
      </c>
      <c r="E11" s="2">
        <v>2570</v>
      </c>
      <c r="F11" t="str">
        <f t="shared" si="0"/>
        <v>해당</v>
      </c>
    </row>
    <row r="12" spans="2:8" x14ac:dyDescent="0.3">
      <c r="B12" s="3" t="s">
        <v>22</v>
      </c>
      <c r="C12" t="s">
        <v>23</v>
      </c>
      <c r="D12" t="s">
        <v>14</v>
      </c>
      <c r="E12" s="2">
        <v>20530</v>
      </c>
      <c r="F12" t="str">
        <f t="shared" si="0"/>
        <v/>
      </c>
    </row>
    <row r="13" spans="2:8" x14ac:dyDescent="0.3">
      <c r="B13" s="3" t="s">
        <v>24</v>
      </c>
      <c r="C13" t="s">
        <v>25</v>
      </c>
      <c r="D13" t="s">
        <v>14</v>
      </c>
      <c r="E13" s="2">
        <v>83380</v>
      </c>
      <c r="F13" t="str">
        <f t="shared" si="0"/>
        <v/>
      </c>
    </row>
    <row r="14" spans="2:8" x14ac:dyDescent="0.3">
      <c r="B14" s="3" t="s">
        <v>26</v>
      </c>
      <c r="C14" t="s">
        <v>27</v>
      </c>
      <c r="D14" t="s">
        <v>16</v>
      </c>
      <c r="E14" s="2">
        <v>13320</v>
      </c>
      <c r="F14" t="str">
        <f t="shared" si="0"/>
        <v/>
      </c>
    </row>
    <row r="15" spans="2:8" x14ac:dyDescent="0.3">
      <c r="B15" s="3" t="s">
        <v>22</v>
      </c>
      <c r="C15" t="s">
        <v>28</v>
      </c>
      <c r="D15" t="s">
        <v>29</v>
      </c>
      <c r="E15" s="2">
        <v>27220</v>
      </c>
      <c r="F15" t="str">
        <f t="shared" si="0"/>
        <v/>
      </c>
    </row>
    <row r="16" spans="2:8" x14ac:dyDescent="0.3">
      <c r="B16" s="3" t="s">
        <v>24</v>
      </c>
      <c r="C16" t="s">
        <v>25</v>
      </c>
      <c r="D16" t="s">
        <v>14</v>
      </c>
      <c r="E16" s="2">
        <v>83380</v>
      </c>
      <c r="F16" t="str">
        <f t="shared" si="0"/>
        <v/>
      </c>
    </row>
    <row r="17" spans="2:6" x14ac:dyDescent="0.3">
      <c r="B17" s="3" t="s">
        <v>24</v>
      </c>
      <c r="C17" t="s">
        <v>30</v>
      </c>
      <c r="D17" t="s">
        <v>9</v>
      </c>
      <c r="E17" s="2">
        <v>72220</v>
      </c>
      <c r="F17" t="str">
        <f t="shared" si="0"/>
        <v/>
      </c>
    </row>
    <row r="18" spans="2:6" x14ac:dyDescent="0.3">
      <c r="B18" s="3" t="s">
        <v>31</v>
      </c>
      <c r="C18" t="s">
        <v>32</v>
      </c>
      <c r="D18" t="s">
        <v>14</v>
      </c>
      <c r="E18" s="2">
        <v>24000</v>
      </c>
      <c r="F18" t="str">
        <f t="shared" si="0"/>
        <v/>
      </c>
    </row>
    <row r="19" spans="2:6" x14ac:dyDescent="0.3">
      <c r="B19" s="3" t="s">
        <v>33</v>
      </c>
      <c r="C19" t="s">
        <v>34</v>
      </c>
      <c r="D19" t="s">
        <v>14</v>
      </c>
      <c r="E19" s="2">
        <v>48250</v>
      </c>
      <c r="F19" t="str">
        <f t="shared" si="0"/>
        <v/>
      </c>
    </row>
    <row r="20" spans="2:6" x14ac:dyDescent="0.3">
      <c r="B20" s="3" t="s">
        <v>33</v>
      </c>
      <c r="C20" t="s">
        <v>35</v>
      </c>
      <c r="D20" t="s">
        <v>14</v>
      </c>
      <c r="E20" s="2">
        <v>54590</v>
      </c>
      <c r="F20" t="str">
        <f t="shared" si="0"/>
        <v/>
      </c>
    </row>
    <row r="21" spans="2:6" x14ac:dyDescent="0.3">
      <c r="B21" s="3" t="s">
        <v>7</v>
      </c>
      <c r="C21" t="s">
        <v>36</v>
      </c>
      <c r="D21" t="s">
        <v>16</v>
      </c>
      <c r="E21" s="2">
        <v>20560</v>
      </c>
      <c r="F21" t="str">
        <f t="shared" si="0"/>
        <v/>
      </c>
    </row>
    <row r="22" spans="2:6" x14ac:dyDescent="0.3">
      <c r="B22" s="3" t="s">
        <v>37</v>
      </c>
      <c r="C22" t="s">
        <v>38</v>
      </c>
      <c r="D22" t="s">
        <v>14</v>
      </c>
      <c r="E22" s="2">
        <v>38960</v>
      </c>
      <c r="F22" t="str">
        <f t="shared" si="0"/>
        <v/>
      </c>
    </row>
    <row r="23" spans="2:6" x14ac:dyDescent="0.3">
      <c r="B23" s="3" t="s">
        <v>39</v>
      </c>
      <c r="C23" t="s">
        <v>40</v>
      </c>
      <c r="D23" t="s">
        <v>12</v>
      </c>
      <c r="E23" s="2">
        <v>18580</v>
      </c>
      <c r="F23" t="str">
        <f t="shared" si="0"/>
        <v/>
      </c>
    </row>
    <row r="24" spans="2:6" x14ac:dyDescent="0.3">
      <c r="B24" s="3" t="s">
        <v>41</v>
      </c>
      <c r="C24" t="s">
        <v>42</v>
      </c>
      <c r="D24" t="s">
        <v>9</v>
      </c>
      <c r="E24" s="2">
        <v>113830</v>
      </c>
      <c r="F24" t="str">
        <f t="shared" si="0"/>
        <v/>
      </c>
    </row>
    <row r="25" spans="2:6" x14ac:dyDescent="0.3">
      <c r="B25" s="3" t="s">
        <v>26</v>
      </c>
      <c r="C25" t="s">
        <v>43</v>
      </c>
      <c r="D25" t="s">
        <v>16</v>
      </c>
      <c r="E25" s="2">
        <v>14400</v>
      </c>
      <c r="F25" t="str">
        <f t="shared" si="0"/>
        <v/>
      </c>
    </row>
    <row r="26" spans="2:6" x14ac:dyDescent="0.3">
      <c r="B26" s="3" t="s">
        <v>7</v>
      </c>
      <c r="C26" t="s">
        <v>44</v>
      </c>
      <c r="D26" t="s">
        <v>14</v>
      </c>
      <c r="E26" s="2">
        <v>24940</v>
      </c>
      <c r="F26" t="str">
        <f t="shared" si="0"/>
        <v/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5C06C-17F5-40C5-AC90-2D2C44063FB6}">
  <dimension ref="B2:F26"/>
  <sheetViews>
    <sheetView workbookViewId="0">
      <selection activeCell="J10" sqref="J10"/>
    </sheetView>
  </sheetViews>
  <sheetFormatPr defaultRowHeight="16.5" x14ac:dyDescent="0.3"/>
  <cols>
    <col min="1" max="1" width="2.375" customWidth="1"/>
    <col min="2" max="2" width="13.75" bestFit="1" customWidth="1"/>
    <col min="4" max="4" width="7.125" bestFit="1" customWidth="1"/>
    <col min="5" max="5" width="9.375" bestFit="1" customWidth="1"/>
  </cols>
  <sheetData>
    <row r="2" spans="2: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45</v>
      </c>
    </row>
    <row r="3" spans="2:6" x14ac:dyDescent="0.3">
      <c r="B3" s="3" t="s">
        <v>4</v>
      </c>
      <c r="C3" t="s">
        <v>5</v>
      </c>
      <c r="D3" t="s">
        <v>6</v>
      </c>
      <c r="E3" s="2">
        <v>94210</v>
      </c>
      <c r="F3" t="str">
        <f>IF(OR(LEFT(B3,2)="여성",D3="F"),"해당","")</f>
        <v>해당</v>
      </c>
    </row>
    <row r="4" spans="2:6" x14ac:dyDescent="0.3">
      <c r="B4" s="3" t="s">
        <v>7</v>
      </c>
      <c r="C4" t="s">
        <v>8</v>
      </c>
      <c r="D4" t="s">
        <v>9</v>
      </c>
      <c r="E4" s="2">
        <v>21690</v>
      </c>
      <c r="F4" t="str">
        <f t="shared" ref="F4:F26" si="0">IF(OR(LEFT(B4,2)="여성",D4="F"),"해당","")</f>
        <v/>
      </c>
    </row>
    <row r="5" spans="2:6" x14ac:dyDescent="0.3">
      <c r="B5" s="3" t="s">
        <v>10</v>
      </c>
      <c r="C5" t="s">
        <v>11</v>
      </c>
      <c r="D5" t="s">
        <v>12</v>
      </c>
      <c r="E5" s="2">
        <v>40280</v>
      </c>
      <c r="F5" t="str">
        <f t="shared" si="0"/>
        <v/>
      </c>
    </row>
    <row r="6" spans="2:6" x14ac:dyDescent="0.3">
      <c r="B6" s="3" t="s">
        <v>7</v>
      </c>
      <c r="C6" t="s">
        <v>13</v>
      </c>
      <c r="D6" t="s">
        <v>14</v>
      </c>
      <c r="E6" s="2">
        <v>20770</v>
      </c>
      <c r="F6" t="str">
        <f t="shared" si="0"/>
        <v/>
      </c>
    </row>
    <row r="7" spans="2:6" x14ac:dyDescent="0.3">
      <c r="B7" s="3" t="s">
        <v>7</v>
      </c>
      <c r="C7" t="s">
        <v>15</v>
      </c>
      <c r="D7" t="s">
        <v>16</v>
      </c>
      <c r="E7" s="2">
        <v>23030</v>
      </c>
      <c r="F7" t="str">
        <f t="shared" si="0"/>
        <v/>
      </c>
    </row>
    <row r="8" spans="2:6" x14ac:dyDescent="0.3">
      <c r="B8" s="3" t="s">
        <v>7</v>
      </c>
      <c r="C8" t="s">
        <v>15</v>
      </c>
      <c r="D8" t="s">
        <v>16</v>
      </c>
      <c r="E8" s="2">
        <v>23030</v>
      </c>
      <c r="F8" t="str">
        <f t="shared" si="0"/>
        <v/>
      </c>
    </row>
    <row r="9" spans="2:6" x14ac:dyDescent="0.3">
      <c r="B9" s="3" t="s">
        <v>17</v>
      </c>
      <c r="C9" t="s">
        <v>18</v>
      </c>
      <c r="D9" t="s">
        <v>14</v>
      </c>
      <c r="E9" s="2">
        <v>52230</v>
      </c>
      <c r="F9" t="str">
        <f t="shared" si="0"/>
        <v>해당</v>
      </c>
    </row>
    <row r="10" spans="2:6" x14ac:dyDescent="0.3">
      <c r="B10" s="3" t="s">
        <v>7</v>
      </c>
      <c r="C10" t="s">
        <v>19</v>
      </c>
      <c r="D10" t="s">
        <v>6</v>
      </c>
      <c r="E10" s="2">
        <v>21790</v>
      </c>
      <c r="F10" t="str">
        <f t="shared" si="0"/>
        <v>해당</v>
      </c>
    </row>
    <row r="11" spans="2:6" x14ac:dyDescent="0.3">
      <c r="B11" s="3" t="s">
        <v>20</v>
      </c>
      <c r="C11" t="s">
        <v>21</v>
      </c>
      <c r="D11" t="s">
        <v>6</v>
      </c>
      <c r="E11" s="2">
        <v>2570</v>
      </c>
      <c r="F11" t="str">
        <f t="shared" si="0"/>
        <v>해당</v>
      </c>
    </row>
    <row r="12" spans="2:6" x14ac:dyDescent="0.3">
      <c r="B12" s="3" t="s">
        <v>22</v>
      </c>
      <c r="C12" t="s">
        <v>23</v>
      </c>
      <c r="D12" t="s">
        <v>14</v>
      </c>
      <c r="E12" s="2">
        <v>20530</v>
      </c>
      <c r="F12" t="str">
        <f t="shared" si="0"/>
        <v>해당</v>
      </c>
    </row>
    <row r="13" spans="2:6" x14ac:dyDescent="0.3">
      <c r="B13" s="3" t="s">
        <v>24</v>
      </c>
      <c r="C13" t="s">
        <v>25</v>
      </c>
      <c r="D13" t="s">
        <v>14</v>
      </c>
      <c r="E13" s="2">
        <v>83380</v>
      </c>
      <c r="F13" t="str">
        <f t="shared" si="0"/>
        <v>해당</v>
      </c>
    </row>
    <row r="14" spans="2:6" x14ac:dyDescent="0.3">
      <c r="B14" s="3" t="s">
        <v>26</v>
      </c>
      <c r="C14" t="s">
        <v>27</v>
      </c>
      <c r="D14" t="s">
        <v>16</v>
      </c>
      <c r="E14" s="2">
        <v>13320</v>
      </c>
      <c r="F14" t="str">
        <f t="shared" si="0"/>
        <v/>
      </c>
    </row>
    <row r="15" spans="2:6" x14ac:dyDescent="0.3">
      <c r="B15" s="3" t="s">
        <v>22</v>
      </c>
      <c r="C15" t="s">
        <v>28</v>
      </c>
      <c r="D15" t="s">
        <v>29</v>
      </c>
      <c r="E15" s="2">
        <v>27220</v>
      </c>
      <c r="F15" t="str">
        <f t="shared" si="0"/>
        <v>해당</v>
      </c>
    </row>
    <row r="16" spans="2:6" x14ac:dyDescent="0.3">
      <c r="B16" s="3" t="s">
        <v>24</v>
      </c>
      <c r="C16" t="s">
        <v>25</v>
      </c>
      <c r="D16" t="s">
        <v>14</v>
      </c>
      <c r="E16" s="2">
        <v>83380</v>
      </c>
      <c r="F16" t="str">
        <f t="shared" si="0"/>
        <v>해당</v>
      </c>
    </row>
    <row r="17" spans="2:6" x14ac:dyDescent="0.3">
      <c r="B17" s="3" t="s">
        <v>24</v>
      </c>
      <c r="C17" t="s">
        <v>30</v>
      </c>
      <c r="D17" t="s">
        <v>9</v>
      </c>
      <c r="E17" s="2">
        <v>72220</v>
      </c>
      <c r="F17" t="str">
        <f t="shared" si="0"/>
        <v>해당</v>
      </c>
    </row>
    <row r="18" spans="2:6" x14ac:dyDescent="0.3">
      <c r="B18" s="3" t="s">
        <v>31</v>
      </c>
      <c r="C18" t="s">
        <v>32</v>
      </c>
      <c r="D18" t="s">
        <v>14</v>
      </c>
      <c r="E18" s="2">
        <v>24000</v>
      </c>
      <c r="F18" t="str">
        <f t="shared" si="0"/>
        <v/>
      </c>
    </row>
    <row r="19" spans="2:6" x14ac:dyDescent="0.3">
      <c r="B19" s="3" t="s">
        <v>33</v>
      </c>
      <c r="C19" t="s">
        <v>34</v>
      </c>
      <c r="D19" t="s">
        <v>14</v>
      </c>
      <c r="E19" s="2">
        <v>48250</v>
      </c>
      <c r="F19" t="str">
        <f t="shared" si="0"/>
        <v>해당</v>
      </c>
    </row>
    <row r="20" spans="2:6" x14ac:dyDescent="0.3">
      <c r="B20" s="3" t="s">
        <v>33</v>
      </c>
      <c r="C20" t="s">
        <v>35</v>
      </c>
      <c r="D20" t="s">
        <v>14</v>
      </c>
      <c r="E20" s="2">
        <v>54590</v>
      </c>
      <c r="F20" t="str">
        <f t="shared" si="0"/>
        <v>해당</v>
      </c>
    </row>
    <row r="21" spans="2:6" x14ac:dyDescent="0.3">
      <c r="B21" s="3" t="s">
        <v>7</v>
      </c>
      <c r="C21" t="s">
        <v>36</v>
      </c>
      <c r="D21" t="s">
        <v>16</v>
      </c>
      <c r="E21" s="2">
        <v>20560</v>
      </c>
      <c r="F21" t="str">
        <f t="shared" si="0"/>
        <v/>
      </c>
    </row>
    <row r="22" spans="2:6" x14ac:dyDescent="0.3">
      <c r="B22" s="3" t="s">
        <v>37</v>
      </c>
      <c r="C22" t="s">
        <v>38</v>
      </c>
      <c r="D22" t="s">
        <v>14</v>
      </c>
      <c r="E22" s="2">
        <v>38960</v>
      </c>
      <c r="F22" t="str">
        <f t="shared" si="0"/>
        <v/>
      </c>
    </row>
    <row r="23" spans="2:6" x14ac:dyDescent="0.3">
      <c r="B23" s="3" t="s">
        <v>39</v>
      </c>
      <c r="C23" t="s">
        <v>40</v>
      </c>
      <c r="D23" t="s">
        <v>12</v>
      </c>
      <c r="E23" s="2">
        <v>18580</v>
      </c>
      <c r="F23" t="str">
        <f t="shared" si="0"/>
        <v>해당</v>
      </c>
    </row>
    <row r="24" spans="2:6" x14ac:dyDescent="0.3">
      <c r="B24" s="3" t="s">
        <v>41</v>
      </c>
      <c r="C24" t="s">
        <v>42</v>
      </c>
      <c r="D24" t="s">
        <v>9</v>
      </c>
      <c r="E24" s="2">
        <v>113830</v>
      </c>
      <c r="F24" t="str">
        <f t="shared" si="0"/>
        <v/>
      </c>
    </row>
    <row r="25" spans="2:6" x14ac:dyDescent="0.3">
      <c r="B25" s="3" t="s">
        <v>26</v>
      </c>
      <c r="C25" t="s">
        <v>43</v>
      </c>
      <c r="D25" t="s">
        <v>16</v>
      </c>
      <c r="E25" s="2">
        <v>14400</v>
      </c>
      <c r="F25" t="str">
        <f t="shared" si="0"/>
        <v/>
      </c>
    </row>
    <row r="26" spans="2:6" x14ac:dyDescent="0.3">
      <c r="B26" s="3" t="s">
        <v>7</v>
      </c>
      <c r="C26" t="s">
        <v>44</v>
      </c>
      <c r="D26" t="s">
        <v>14</v>
      </c>
      <c r="E26" s="2">
        <v>24940</v>
      </c>
      <c r="F26" t="str">
        <f t="shared" si="0"/>
        <v/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19D7F-C345-418E-9AD4-951A01982977}">
  <dimension ref="B2:G26"/>
  <sheetViews>
    <sheetView tabSelected="1" workbookViewId="0">
      <selection activeCell="F3" sqref="F3"/>
    </sheetView>
  </sheetViews>
  <sheetFormatPr defaultRowHeight="16.5" x14ac:dyDescent="0.3"/>
  <cols>
    <col min="1" max="1" width="2.375" customWidth="1"/>
    <col min="2" max="2" width="13.75" bestFit="1" customWidth="1"/>
    <col min="4" max="4" width="7.125" bestFit="1" customWidth="1"/>
    <col min="5" max="5" width="9.375" bestFit="1" customWidth="1"/>
  </cols>
  <sheetData>
    <row r="2" spans="2:7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46</v>
      </c>
      <c r="G2" s="1" t="s">
        <v>46</v>
      </c>
    </row>
    <row r="3" spans="2:7" x14ac:dyDescent="0.3">
      <c r="B3" s="3" t="s">
        <v>4</v>
      </c>
      <c r="C3" t="s">
        <v>5</v>
      </c>
      <c r="D3" t="s">
        <v>6</v>
      </c>
      <c r="E3" s="2">
        <v>94210</v>
      </c>
      <c r="F3" t="str">
        <f>IF((LEFT(B3,2)="여성")*(D3="F")=1,"해당","")</f>
        <v>해당</v>
      </c>
      <c r="G3" t="str">
        <f>IF((LEFT(B3,2)="여성")+(D3="F")=2,"해당","")</f>
        <v>해당</v>
      </c>
    </row>
    <row r="4" spans="2:7" x14ac:dyDescent="0.3">
      <c r="B4" s="3" t="s">
        <v>7</v>
      </c>
      <c r="C4" t="s">
        <v>8</v>
      </c>
      <c r="D4" t="s">
        <v>9</v>
      </c>
      <c r="E4" s="2">
        <v>21690</v>
      </c>
      <c r="F4" t="str">
        <f t="shared" ref="F4:F26" si="0">IF((LEFT(B4,2)="여성")*(D4="F")=1,"해당","")</f>
        <v/>
      </c>
      <c r="G4" t="str">
        <f t="shared" ref="G4:G26" si="1">IF((LEFT(B4,2)="여성")+(D4="F")=2,"해당","")</f>
        <v/>
      </c>
    </row>
    <row r="5" spans="2:7" x14ac:dyDescent="0.3">
      <c r="B5" s="3" t="s">
        <v>10</v>
      </c>
      <c r="C5" t="s">
        <v>11</v>
      </c>
      <c r="D5" t="s">
        <v>12</v>
      </c>
      <c r="E5" s="2">
        <v>40280</v>
      </c>
      <c r="F5" t="str">
        <f t="shared" si="0"/>
        <v/>
      </c>
      <c r="G5" t="str">
        <f t="shared" si="1"/>
        <v/>
      </c>
    </row>
    <row r="6" spans="2:7" x14ac:dyDescent="0.3">
      <c r="B6" s="3" t="s">
        <v>7</v>
      </c>
      <c r="C6" t="s">
        <v>13</v>
      </c>
      <c r="D6" t="s">
        <v>14</v>
      </c>
      <c r="E6" s="2">
        <v>20770</v>
      </c>
      <c r="F6" t="str">
        <f t="shared" si="0"/>
        <v/>
      </c>
      <c r="G6" t="str">
        <f t="shared" si="1"/>
        <v/>
      </c>
    </row>
    <row r="7" spans="2:7" x14ac:dyDescent="0.3">
      <c r="B7" s="3" t="s">
        <v>7</v>
      </c>
      <c r="C7" t="s">
        <v>15</v>
      </c>
      <c r="D7" t="s">
        <v>16</v>
      </c>
      <c r="E7" s="2">
        <v>23030</v>
      </c>
      <c r="F7" t="str">
        <f t="shared" si="0"/>
        <v/>
      </c>
      <c r="G7" t="str">
        <f t="shared" si="1"/>
        <v/>
      </c>
    </row>
    <row r="8" spans="2:7" x14ac:dyDescent="0.3">
      <c r="B8" s="3" t="s">
        <v>7</v>
      </c>
      <c r="C8" t="s">
        <v>15</v>
      </c>
      <c r="D8" t="s">
        <v>16</v>
      </c>
      <c r="E8" s="2">
        <v>23030</v>
      </c>
      <c r="F8" t="str">
        <f t="shared" si="0"/>
        <v/>
      </c>
      <c r="G8" t="str">
        <f t="shared" si="1"/>
        <v/>
      </c>
    </row>
    <row r="9" spans="2:7" x14ac:dyDescent="0.3">
      <c r="B9" s="3" t="s">
        <v>17</v>
      </c>
      <c r="C9" t="s">
        <v>18</v>
      </c>
      <c r="D9" t="s">
        <v>14</v>
      </c>
      <c r="E9" s="2">
        <v>52230</v>
      </c>
      <c r="F9" t="str">
        <f t="shared" si="0"/>
        <v/>
      </c>
      <c r="G9" t="str">
        <f t="shared" si="1"/>
        <v/>
      </c>
    </row>
    <row r="10" spans="2:7" x14ac:dyDescent="0.3">
      <c r="B10" s="3" t="s">
        <v>7</v>
      </c>
      <c r="C10" t="s">
        <v>19</v>
      </c>
      <c r="D10" t="s">
        <v>6</v>
      </c>
      <c r="E10" s="2">
        <v>21790</v>
      </c>
      <c r="F10" t="str">
        <f t="shared" si="0"/>
        <v/>
      </c>
      <c r="G10" t="str">
        <f t="shared" si="1"/>
        <v/>
      </c>
    </row>
    <row r="11" spans="2:7" x14ac:dyDescent="0.3">
      <c r="B11" s="3" t="s">
        <v>20</v>
      </c>
      <c r="C11" t="s">
        <v>21</v>
      </c>
      <c r="D11" t="s">
        <v>6</v>
      </c>
      <c r="E11" s="2">
        <v>2570</v>
      </c>
      <c r="F11" t="str">
        <f t="shared" si="0"/>
        <v>해당</v>
      </c>
      <c r="G11" t="str">
        <f t="shared" si="1"/>
        <v>해당</v>
      </c>
    </row>
    <row r="12" spans="2:7" x14ac:dyDescent="0.3">
      <c r="B12" s="3" t="s">
        <v>22</v>
      </c>
      <c r="C12" t="s">
        <v>23</v>
      </c>
      <c r="D12" t="s">
        <v>14</v>
      </c>
      <c r="E12" s="2">
        <v>20530</v>
      </c>
      <c r="F12" t="str">
        <f t="shared" si="0"/>
        <v/>
      </c>
      <c r="G12" t="str">
        <f t="shared" si="1"/>
        <v/>
      </c>
    </row>
    <row r="13" spans="2:7" x14ac:dyDescent="0.3">
      <c r="B13" s="3" t="s">
        <v>24</v>
      </c>
      <c r="C13" t="s">
        <v>25</v>
      </c>
      <c r="D13" t="s">
        <v>14</v>
      </c>
      <c r="E13" s="2">
        <v>83380</v>
      </c>
      <c r="F13" t="str">
        <f t="shared" si="0"/>
        <v/>
      </c>
      <c r="G13" t="str">
        <f t="shared" si="1"/>
        <v/>
      </c>
    </row>
    <row r="14" spans="2:7" x14ac:dyDescent="0.3">
      <c r="B14" s="3" t="s">
        <v>26</v>
      </c>
      <c r="C14" t="s">
        <v>27</v>
      </c>
      <c r="D14" t="s">
        <v>16</v>
      </c>
      <c r="E14" s="2">
        <v>13320</v>
      </c>
      <c r="F14" t="str">
        <f t="shared" si="0"/>
        <v/>
      </c>
      <c r="G14" t="str">
        <f t="shared" si="1"/>
        <v/>
      </c>
    </row>
    <row r="15" spans="2:7" x14ac:dyDescent="0.3">
      <c r="B15" s="3" t="s">
        <v>22</v>
      </c>
      <c r="C15" t="s">
        <v>28</v>
      </c>
      <c r="D15" t="s">
        <v>29</v>
      </c>
      <c r="E15" s="2">
        <v>27220</v>
      </c>
      <c r="F15" t="str">
        <f t="shared" si="0"/>
        <v/>
      </c>
      <c r="G15" t="str">
        <f t="shared" si="1"/>
        <v/>
      </c>
    </row>
    <row r="16" spans="2:7" x14ac:dyDescent="0.3">
      <c r="B16" s="3" t="s">
        <v>24</v>
      </c>
      <c r="C16" t="s">
        <v>25</v>
      </c>
      <c r="D16" t="s">
        <v>14</v>
      </c>
      <c r="E16" s="2">
        <v>83380</v>
      </c>
      <c r="F16" t="str">
        <f t="shared" si="0"/>
        <v/>
      </c>
      <c r="G16" t="str">
        <f t="shared" si="1"/>
        <v/>
      </c>
    </row>
    <row r="17" spans="2:7" x14ac:dyDescent="0.3">
      <c r="B17" s="3" t="s">
        <v>24</v>
      </c>
      <c r="C17" t="s">
        <v>30</v>
      </c>
      <c r="D17" t="s">
        <v>9</v>
      </c>
      <c r="E17" s="2">
        <v>72220</v>
      </c>
      <c r="F17" t="str">
        <f t="shared" si="0"/>
        <v/>
      </c>
      <c r="G17" t="str">
        <f t="shared" si="1"/>
        <v/>
      </c>
    </row>
    <row r="18" spans="2:7" x14ac:dyDescent="0.3">
      <c r="B18" s="3" t="s">
        <v>31</v>
      </c>
      <c r="C18" t="s">
        <v>32</v>
      </c>
      <c r="D18" t="s">
        <v>14</v>
      </c>
      <c r="E18" s="2">
        <v>24000</v>
      </c>
      <c r="F18" t="str">
        <f t="shared" si="0"/>
        <v/>
      </c>
      <c r="G18" t="str">
        <f t="shared" si="1"/>
        <v/>
      </c>
    </row>
    <row r="19" spans="2:7" x14ac:dyDescent="0.3">
      <c r="B19" s="3" t="s">
        <v>33</v>
      </c>
      <c r="C19" t="s">
        <v>34</v>
      </c>
      <c r="D19" t="s">
        <v>14</v>
      </c>
      <c r="E19" s="2">
        <v>48250</v>
      </c>
      <c r="F19" t="str">
        <f t="shared" si="0"/>
        <v/>
      </c>
      <c r="G19" t="str">
        <f t="shared" si="1"/>
        <v/>
      </c>
    </row>
    <row r="20" spans="2:7" x14ac:dyDescent="0.3">
      <c r="B20" s="3" t="s">
        <v>33</v>
      </c>
      <c r="C20" t="s">
        <v>35</v>
      </c>
      <c r="D20" t="s">
        <v>14</v>
      </c>
      <c r="E20" s="2">
        <v>54590</v>
      </c>
      <c r="F20" t="str">
        <f t="shared" si="0"/>
        <v/>
      </c>
      <c r="G20" t="str">
        <f t="shared" si="1"/>
        <v/>
      </c>
    </row>
    <row r="21" spans="2:7" x14ac:dyDescent="0.3">
      <c r="B21" s="3" t="s">
        <v>7</v>
      </c>
      <c r="C21" t="s">
        <v>36</v>
      </c>
      <c r="D21" t="s">
        <v>16</v>
      </c>
      <c r="E21" s="2">
        <v>20560</v>
      </c>
      <c r="F21" t="str">
        <f t="shared" si="0"/>
        <v/>
      </c>
      <c r="G21" t="str">
        <f t="shared" si="1"/>
        <v/>
      </c>
    </row>
    <row r="22" spans="2:7" x14ac:dyDescent="0.3">
      <c r="B22" s="3" t="s">
        <v>37</v>
      </c>
      <c r="C22" t="s">
        <v>38</v>
      </c>
      <c r="D22" t="s">
        <v>14</v>
      </c>
      <c r="E22" s="2">
        <v>38960</v>
      </c>
      <c r="F22" t="str">
        <f t="shared" si="0"/>
        <v/>
      </c>
      <c r="G22" t="str">
        <f t="shared" si="1"/>
        <v/>
      </c>
    </row>
    <row r="23" spans="2:7" x14ac:dyDescent="0.3">
      <c r="B23" s="3" t="s">
        <v>39</v>
      </c>
      <c r="C23" t="s">
        <v>40</v>
      </c>
      <c r="D23" t="s">
        <v>12</v>
      </c>
      <c r="E23" s="2">
        <v>18580</v>
      </c>
      <c r="F23" t="str">
        <f t="shared" si="0"/>
        <v/>
      </c>
      <c r="G23" t="str">
        <f t="shared" si="1"/>
        <v/>
      </c>
    </row>
    <row r="24" spans="2:7" x14ac:dyDescent="0.3">
      <c r="B24" s="3" t="s">
        <v>41</v>
      </c>
      <c r="C24" t="s">
        <v>42</v>
      </c>
      <c r="D24" t="s">
        <v>9</v>
      </c>
      <c r="E24" s="2">
        <v>113830</v>
      </c>
      <c r="F24" t="str">
        <f t="shared" si="0"/>
        <v/>
      </c>
      <c r="G24" t="str">
        <f t="shared" si="1"/>
        <v/>
      </c>
    </row>
    <row r="25" spans="2:7" x14ac:dyDescent="0.3">
      <c r="B25" s="3" t="s">
        <v>26</v>
      </c>
      <c r="C25" t="s">
        <v>43</v>
      </c>
      <c r="D25" t="s">
        <v>16</v>
      </c>
      <c r="E25" s="2">
        <v>14400</v>
      </c>
      <c r="F25" t="str">
        <f t="shared" si="0"/>
        <v/>
      </c>
      <c r="G25" t="str">
        <f t="shared" si="1"/>
        <v/>
      </c>
    </row>
    <row r="26" spans="2:7" x14ac:dyDescent="0.3">
      <c r="B26" s="3" t="s">
        <v>7</v>
      </c>
      <c r="C26" t="s">
        <v>44</v>
      </c>
      <c r="D26" t="s">
        <v>14</v>
      </c>
      <c r="E26" s="2">
        <v>24940</v>
      </c>
      <c r="F26" t="str">
        <f t="shared" si="0"/>
        <v/>
      </c>
      <c r="G26" t="str">
        <f t="shared" si="1"/>
        <v/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AND조건</vt:lpstr>
      <vt:lpstr>OR조건</vt:lpstr>
      <vt:lpstr>1과0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2024-09-06T05:13:51Z</dcterms:created>
  <dcterms:modified xsi:type="dcterms:W3CDTF">2024-09-12T05:25:24Z</dcterms:modified>
</cp:coreProperties>
</file>