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82658084-028E-497D-8A7F-A850B512EB25}" xr6:coauthVersionLast="47" xr6:coauthVersionMax="47" xr10:uidLastSave="{00000000-0000-0000-0000-000000000000}"/>
  <bookViews>
    <workbookView xWindow="31995" yWindow="570" windowWidth="28800" windowHeight="15345" activeTab="2" xr2:uid="{0FC55316-B364-4B40-8CE8-448EF1356ECC}"/>
  </bookViews>
  <sheets>
    <sheet name="SUMIF" sheetId="1" r:id="rId1"/>
    <sheet name="SUMIF_완성" sheetId="3" r:id="rId2"/>
    <sheet name="AVERAGEIF" sheetId="2" r:id="rId3"/>
    <sheet name="AVERAGEIF_완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F3" i="3"/>
  <c r="F6" i="3"/>
  <c r="B11" i="3"/>
  <c r="B8" i="3"/>
  <c r="B9" i="3" s="1"/>
  <c r="B4" i="3"/>
  <c r="B5" i="3" s="1"/>
  <c r="B8" i="1"/>
  <c r="B9" i="1" s="1"/>
  <c r="B11" i="1"/>
  <c r="B4" i="1"/>
  <c r="B5" i="1" s="1"/>
  <c r="B6" i="3" l="1"/>
  <c r="B6" i="1"/>
</calcChain>
</file>

<file path=xl/sharedStrings.xml><?xml version="1.0" encoding="utf-8"?>
<sst xmlns="http://schemas.openxmlformats.org/spreadsheetml/2006/main" count="58" uniqueCount="23">
  <si>
    <t>의류</t>
    <phoneticPr fontId="1" type="noConversion"/>
  </si>
  <si>
    <t>반팔티</t>
    <phoneticPr fontId="1" type="noConversion"/>
  </si>
  <si>
    <t>반바지</t>
    <phoneticPr fontId="1" type="noConversion"/>
  </si>
  <si>
    <t>긴팔티</t>
    <phoneticPr fontId="1" type="noConversion"/>
  </si>
  <si>
    <t>긴바지</t>
    <phoneticPr fontId="1" type="noConversion"/>
  </si>
  <si>
    <t>액세서리</t>
    <phoneticPr fontId="1" type="noConversion"/>
  </si>
  <si>
    <t>귀걸이</t>
    <phoneticPr fontId="1" type="noConversion"/>
  </si>
  <si>
    <t>반지</t>
    <phoneticPr fontId="1" type="noConversion"/>
  </si>
  <si>
    <t>목걸이</t>
    <phoneticPr fontId="1" type="noConversion"/>
  </si>
  <si>
    <t>가방</t>
    <phoneticPr fontId="1" type="noConversion"/>
  </si>
  <si>
    <t>백팩</t>
    <phoneticPr fontId="1" type="noConversion"/>
  </si>
  <si>
    <t>대카테고리</t>
    <phoneticPr fontId="1" type="noConversion"/>
  </si>
  <si>
    <t>소카테고리</t>
    <phoneticPr fontId="1" type="noConversion"/>
  </si>
  <si>
    <t>재고</t>
    <phoneticPr fontId="1" type="noConversion"/>
  </si>
  <si>
    <t>Q. "의류"의 총 재고</t>
    <phoneticPr fontId="1" type="noConversion"/>
  </si>
  <si>
    <t>크로스백</t>
    <phoneticPr fontId="1" type="noConversion"/>
  </si>
  <si>
    <t>Q. "티셔츠"의 총 재고</t>
    <phoneticPr fontId="1" type="noConversion"/>
  </si>
  <si>
    <t>카드사</t>
    <phoneticPr fontId="1" type="noConversion"/>
  </si>
  <si>
    <t>결제금액</t>
    <phoneticPr fontId="1" type="noConversion"/>
  </si>
  <si>
    <t>A카드</t>
    <phoneticPr fontId="1" type="noConversion"/>
  </si>
  <si>
    <t>B카드</t>
    <phoneticPr fontId="1" type="noConversion"/>
  </si>
  <si>
    <t>C카드</t>
    <phoneticPr fontId="1" type="noConversion"/>
  </si>
  <si>
    <t>Q. A 카드의 평균 결제금액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</si>
</sst>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theme="0" tint="-4.9989318521683403E-2"/>
      </bottom>
      <diagonal/>
    </border>
    <border>
      <left style="medium">
        <color rgb="FFFF0000"/>
      </left>
      <right style="medium">
        <color rgb="FFFF0000"/>
      </right>
      <top style="medium">
        <color theme="0" tint="-4.9989318521683403E-2"/>
      </top>
      <bottom style="medium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3" fillId="0" borderId="3" xfId="0" applyFont="1" applyBorder="1">
      <alignment vertical="center"/>
    </xf>
    <xf numFmtId="41" fontId="0" fillId="0" borderId="0" xfId="1" applyFont="1">
      <alignment vertical="center"/>
    </xf>
    <xf numFmtId="0" fontId="4" fillId="3" borderId="1" xfId="0" applyFont="1" applyFill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8" xfId="1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41" fontId="3" fillId="0" borderId="1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B644-8AA9-4B99-B560-58276932911D}">
  <dimension ref="B1:F14"/>
  <sheetViews>
    <sheetView showGridLines="0" workbookViewId="0">
      <selection activeCell="E13" sqref="E13"/>
    </sheetView>
  </sheetViews>
  <sheetFormatPr defaultRowHeight="16.5" x14ac:dyDescent="0.3"/>
  <cols>
    <col min="1" max="1" width="1.75" customWidth="1"/>
    <col min="2" max="4" width="10.5" customWidth="1"/>
    <col min="5" max="5" width="3" customWidth="1"/>
    <col min="6" max="6" width="17.875" customWidth="1"/>
    <col min="7" max="7" width="1.25" customWidth="1"/>
  </cols>
  <sheetData>
    <row r="1" spans="2:6" ht="7.5" customHeight="1" thickBot="1" x14ac:dyDescent="0.35"/>
    <row r="2" spans="2:6" ht="17.25" customHeight="1" thickBot="1" x14ac:dyDescent="0.35">
      <c r="B2" s="7" t="s">
        <v>11</v>
      </c>
      <c r="C2" s="8" t="s">
        <v>12</v>
      </c>
      <c r="D2" s="9" t="s">
        <v>13</v>
      </c>
      <c r="F2" s="5" t="s">
        <v>14</v>
      </c>
    </row>
    <row r="3" spans="2:6" ht="17.25" customHeight="1" thickBot="1" x14ac:dyDescent="0.35">
      <c r="B3" s="10" t="s">
        <v>0</v>
      </c>
      <c r="C3" s="3" t="s">
        <v>1</v>
      </c>
      <c r="D3" s="11">
        <v>50</v>
      </c>
      <c r="F3" s="2"/>
    </row>
    <row r="4" spans="2:6" ht="17.25" customHeight="1" thickBot="1" x14ac:dyDescent="0.35">
      <c r="B4" s="10" t="str">
        <f>B3</f>
        <v>의류</v>
      </c>
      <c r="C4" s="3" t="s">
        <v>2</v>
      </c>
      <c r="D4" s="11">
        <v>40</v>
      </c>
    </row>
    <row r="5" spans="2:6" ht="17.25" customHeight="1" thickBot="1" x14ac:dyDescent="0.35">
      <c r="B5" s="10" t="str">
        <f t="shared" ref="B5:B6" si="0">B4</f>
        <v>의류</v>
      </c>
      <c r="C5" s="3" t="s">
        <v>3</v>
      </c>
      <c r="D5" s="11">
        <v>40</v>
      </c>
      <c r="F5" s="5" t="s">
        <v>16</v>
      </c>
    </row>
    <row r="6" spans="2:6" ht="17.25" customHeight="1" thickBot="1" x14ac:dyDescent="0.35">
      <c r="B6" s="10" t="str">
        <f t="shared" si="0"/>
        <v>의류</v>
      </c>
      <c r="C6" s="3" t="s">
        <v>4</v>
      </c>
      <c r="D6" s="11">
        <v>30</v>
      </c>
      <c r="F6" s="2"/>
    </row>
    <row r="7" spans="2:6" ht="17.25" customHeight="1" x14ac:dyDescent="0.3">
      <c r="B7" s="10" t="s">
        <v>5</v>
      </c>
      <c r="C7" s="3" t="s">
        <v>6</v>
      </c>
      <c r="D7" s="11">
        <v>500</v>
      </c>
    </row>
    <row r="8" spans="2:6" ht="17.25" customHeight="1" x14ac:dyDescent="0.3">
      <c r="B8" s="10" t="str">
        <f t="shared" ref="B8:B9" si="1">B7</f>
        <v>액세서리</v>
      </c>
      <c r="C8" s="3" t="s">
        <v>7</v>
      </c>
      <c r="D8" s="11">
        <v>300</v>
      </c>
    </row>
    <row r="9" spans="2:6" ht="17.25" customHeight="1" x14ac:dyDescent="0.3">
      <c r="B9" s="10" t="str">
        <f t="shared" si="1"/>
        <v>액세서리</v>
      </c>
      <c r="C9" s="3" t="s">
        <v>8</v>
      </c>
      <c r="D9" s="11">
        <v>300</v>
      </c>
    </row>
    <row r="10" spans="2:6" ht="17.25" customHeight="1" x14ac:dyDescent="0.3">
      <c r="B10" s="10" t="s">
        <v>9</v>
      </c>
      <c r="C10" s="3" t="s">
        <v>10</v>
      </c>
      <c r="D10" s="11">
        <v>10</v>
      </c>
    </row>
    <row r="11" spans="2:6" ht="17.25" customHeight="1" x14ac:dyDescent="0.3">
      <c r="B11" s="12" t="str">
        <f>B10</f>
        <v>가방</v>
      </c>
      <c r="C11" s="13" t="s">
        <v>15</v>
      </c>
      <c r="D11" s="14">
        <v>20</v>
      </c>
    </row>
    <row r="12" spans="2:6" ht="8.25" customHeight="1" x14ac:dyDescent="0.3">
      <c r="B12" s="1"/>
      <c r="C12" s="1"/>
      <c r="D12" s="1"/>
    </row>
    <row r="13" spans="2:6" ht="24" customHeight="1" x14ac:dyDescent="0.3">
      <c r="C13" s="1"/>
      <c r="D13" s="1"/>
    </row>
    <row r="14" spans="2:6" ht="24" customHeight="1" x14ac:dyDescent="0.3">
      <c r="C14" s="1"/>
      <c r="D1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75E1-2831-466E-B9DA-2F6DFA4213A1}">
  <dimension ref="B1:F14"/>
  <sheetViews>
    <sheetView showGridLines="0" workbookViewId="0">
      <selection activeCell="F26" sqref="F26"/>
    </sheetView>
  </sheetViews>
  <sheetFormatPr defaultRowHeight="16.5" x14ac:dyDescent="0.3"/>
  <cols>
    <col min="1" max="1" width="1.75" customWidth="1"/>
    <col min="2" max="4" width="10.5" customWidth="1"/>
    <col min="5" max="5" width="3" customWidth="1"/>
    <col min="6" max="6" width="17.875" customWidth="1"/>
    <col min="7" max="7" width="1.25" customWidth="1"/>
  </cols>
  <sheetData>
    <row r="1" spans="2:6" ht="7.5" customHeight="1" thickBot="1" x14ac:dyDescent="0.35"/>
    <row r="2" spans="2:6" ht="17.25" customHeight="1" thickBot="1" x14ac:dyDescent="0.35">
      <c r="B2" s="7" t="s">
        <v>11</v>
      </c>
      <c r="C2" s="8" t="s">
        <v>12</v>
      </c>
      <c r="D2" s="9" t="s">
        <v>13</v>
      </c>
      <c r="F2" s="5" t="s">
        <v>14</v>
      </c>
    </row>
    <row r="3" spans="2:6" ht="17.25" customHeight="1" thickBot="1" x14ac:dyDescent="0.35">
      <c r="B3" s="10" t="s">
        <v>0</v>
      </c>
      <c r="C3" s="3" t="s">
        <v>1</v>
      </c>
      <c r="D3" s="11">
        <v>50</v>
      </c>
      <c r="F3" s="2">
        <f>SUMIF(B2:B11,"의류",D2:D11)</f>
        <v>160</v>
      </c>
    </row>
    <row r="4" spans="2:6" ht="17.25" customHeight="1" thickBot="1" x14ac:dyDescent="0.35">
      <c r="B4" s="10" t="str">
        <f>B3</f>
        <v>의류</v>
      </c>
      <c r="C4" s="3" t="s">
        <v>2</v>
      </c>
      <c r="D4" s="11">
        <v>40</v>
      </c>
    </row>
    <row r="5" spans="2:6" ht="17.25" customHeight="1" thickBot="1" x14ac:dyDescent="0.35">
      <c r="B5" s="10" t="str">
        <f t="shared" ref="B5:B6" si="0">B4</f>
        <v>의류</v>
      </c>
      <c r="C5" s="3" t="s">
        <v>3</v>
      </c>
      <c r="D5" s="11">
        <v>40</v>
      </c>
      <c r="F5" s="5" t="s">
        <v>16</v>
      </c>
    </row>
    <row r="6" spans="2:6" ht="17.25" customHeight="1" thickBot="1" x14ac:dyDescent="0.35">
      <c r="B6" s="10" t="str">
        <f t="shared" si="0"/>
        <v>의류</v>
      </c>
      <c r="C6" s="3" t="s">
        <v>4</v>
      </c>
      <c r="D6" s="11">
        <v>30</v>
      </c>
      <c r="F6" s="2">
        <f>SUMIF(C2:C11,"*티",D2:D11)</f>
        <v>90</v>
      </c>
    </row>
    <row r="7" spans="2:6" ht="17.25" customHeight="1" x14ac:dyDescent="0.3">
      <c r="B7" s="10" t="s">
        <v>5</v>
      </c>
      <c r="C7" s="3" t="s">
        <v>6</v>
      </c>
      <c r="D7" s="11">
        <v>500</v>
      </c>
    </row>
    <row r="8" spans="2:6" ht="17.25" customHeight="1" x14ac:dyDescent="0.3">
      <c r="B8" s="10" t="str">
        <f t="shared" ref="B8:B9" si="1">B7</f>
        <v>액세서리</v>
      </c>
      <c r="C8" s="3" t="s">
        <v>7</v>
      </c>
      <c r="D8" s="11">
        <v>300</v>
      </c>
    </row>
    <row r="9" spans="2:6" ht="17.25" customHeight="1" x14ac:dyDescent="0.3">
      <c r="B9" s="10" t="str">
        <f t="shared" si="1"/>
        <v>액세서리</v>
      </c>
      <c r="C9" s="3" t="s">
        <v>8</v>
      </c>
      <c r="D9" s="11">
        <v>300</v>
      </c>
    </row>
    <row r="10" spans="2:6" ht="17.25" customHeight="1" x14ac:dyDescent="0.3">
      <c r="B10" s="10" t="s">
        <v>9</v>
      </c>
      <c r="C10" s="3" t="s">
        <v>10</v>
      </c>
      <c r="D10" s="11">
        <v>10</v>
      </c>
    </row>
    <row r="11" spans="2:6" ht="17.25" customHeight="1" x14ac:dyDescent="0.3">
      <c r="B11" s="12" t="str">
        <f>B10</f>
        <v>가방</v>
      </c>
      <c r="C11" s="13" t="s">
        <v>15</v>
      </c>
      <c r="D11" s="14">
        <v>20</v>
      </c>
    </row>
    <row r="12" spans="2:6" ht="8.25" customHeight="1" x14ac:dyDescent="0.3">
      <c r="B12" s="1"/>
      <c r="C12" s="1"/>
      <c r="D12" s="1"/>
    </row>
    <row r="13" spans="2:6" ht="24" customHeight="1" x14ac:dyDescent="0.3">
      <c r="C13" s="1"/>
      <c r="D13" s="1"/>
    </row>
    <row r="14" spans="2:6" ht="24" customHeight="1" x14ac:dyDescent="0.3">
      <c r="C14" s="1"/>
      <c r="D14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435C-4272-4308-BD40-61F53C8FB4C5}">
  <dimension ref="B1:E12"/>
  <sheetViews>
    <sheetView showGridLines="0" tabSelected="1" workbookViewId="0">
      <selection activeCell="E7" sqref="E7"/>
    </sheetView>
  </sheetViews>
  <sheetFormatPr defaultRowHeight="16.5" x14ac:dyDescent="0.3"/>
  <cols>
    <col min="1" max="1" width="3.125" customWidth="1"/>
    <col min="2" max="2" width="13.25" customWidth="1"/>
    <col min="3" max="3" width="13.25" style="4" customWidth="1"/>
    <col min="4" max="4" width="3.375" customWidth="1"/>
    <col min="5" max="5" width="24.75" customWidth="1"/>
    <col min="6" max="6" width="2.125" customWidth="1"/>
  </cols>
  <sheetData>
    <row r="1" spans="2:5" ht="14.25" customHeight="1" thickBot="1" x14ac:dyDescent="0.35"/>
    <row r="2" spans="2:5" ht="16.5" customHeight="1" thickBot="1" x14ac:dyDescent="0.35">
      <c r="B2" s="15" t="s">
        <v>17</v>
      </c>
      <c r="C2" s="16" t="s">
        <v>18</v>
      </c>
      <c r="E2" s="5" t="s">
        <v>22</v>
      </c>
    </row>
    <row r="3" spans="2:5" ht="16.5" customHeight="1" thickBot="1" x14ac:dyDescent="0.35">
      <c r="B3" s="17" t="s">
        <v>19</v>
      </c>
      <c r="C3" s="18">
        <v>55000</v>
      </c>
      <c r="E3" s="6"/>
    </row>
    <row r="4" spans="2:5" ht="16.5" customHeight="1" x14ac:dyDescent="0.3">
      <c r="B4" s="17" t="s">
        <v>19</v>
      </c>
      <c r="C4" s="18">
        <v>105000</v>
      </c>
    </row>
    <row r="5" spans="2:5" ht="16.5" customHeight="1" x14ac:dyDescent="0.3">
      <c r="B5" s="17" t="s">
        <v>19</v>
      </c>
      <c r="C5" s="18">
        <v>99000</v>
      </c>
    </row>
    <row r="6" spans="2:5" ht="16.5" customHeight="1" x14ac:dyDescent="0.3">
      <c r="B6" s="17" t="s">
        <v>20</v>
      </c>
      <c r="C6" s="18">
        <v>650000</v>
      </c>
    </row>
    <row r="7" spans="2:5" ht="16.5" customHeight="1" x14ac:dyDescent="0.3">
      <c r="B7" s="17" t="s">
        <v>20</v>
      </c>
      <c r="C7" s="18">
        <v>102000</v>
      </c>
    </row>
    <row r="8" spans="2:5" ht="16.5" customHeight="1" x14ac:dyDescent="0.3">
      <c r="B8" s="17" t="s">
        <v>20</v>
      </c>
      <c r="C8" s="18">
        <v>152000</v>
      </c>
    </row>
    <row r="9" spans="2:5" ht="16.5" customHeight="1" x14ac:dyDescent="0.3">
      <c r="B9" s="17" t="s">
        <v>21</v>
      </c>
      <c r="C9" s="18">
        <v>99000</v>
      </c>
    </row>
    <row r="10" spans="2:5" ht="16.5" customHeight="1" x14ac:dyDescent="0.3">
      <c r="B10" s="17" t="s">
        <v>21</v>
      </c>
      <c r="C10" s="18">
        <v>560000</v>
      </c>
    </row>
    <row r="11" spans="2:5" ht="16.5" customHeight="1" x14ac:dyDescent="0.3">
      <c r="B11" s="19" t="s">
        <v>21</v>
      </c>
      <c r="C11" s="20">
        <v>45000</v>
      </c>
    </row>
    <row r="12" spans="2:5" ht="9" customHeight="1" x14ac:dyDescent="0.3"/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D463-DCCA-4E66-90E4-5C9521852874}">
  <dimension ref="B1:E12"/>
  <sheetViews>
    <sheetView showGridLines="0" workbookViewId="0">
      <selection activeCell="E3" sqref="E3"/>
    </sheetView>
  </sheetViews>
  <sheetFormatPr defaultRowHeight="16.5" x14ac:dyDescent="0.3"/>
  <cols>
    <col min="1" max="1" width="3.125" customWidth="1"/>
    <col min="2" max="2" width="13.25" customWidth="1"/>
    <col min="3" max="3" width="13.25" style="4" customWidth="1"/>
    <col min="4" max="4" width="3.375" customWidth="1"/>
    <col min="5" max="5" width="24.75" customWidth="1"/>
    <col min="6" max="6" width="2.125" customWidth="1"/>
  </cols>
  <sheetData>
    <row r="1" spans="2:5" ht="14.25" customHeight="1" thickBot="1" x14ac:dyDescent="0.35"/>
    <row r="2" spans="2:5" ht="16.5" customHeight="1" thickBot="1" x14ac:dyDescent="0.35">
      <c r="B2" s="15" t="s">
        <v>17</v>
      </c>
      <c r="C2" s="16" t="s">
        <v>18</v>
      </c>
      <c r="E2" s="5" t="s">
        <v>22</v>
      </c>
    </row>
    <row r="3" spans="2:5" ht="16.5" customHeight="1" thickBot="1" x14ac:dyDescent="0.35">
      <c r="B3" s="17" t="s">
        <v>19</v>
      </c>
      <c r="C3" s="18">
        <v>55000</v>
      </c>
      <c r="E3" s="6">
        <f>AVERAGEIF(B3:B11,"A카드",C3:C11)</f>
        <v>86333.333333333328</v>
      </c>
    </row>
    <row r="4" spans="2:5" ht="16.5" customHeight="1" x14ac:dyDescent="0.3">
      <c r="B4" s="17" t="s">
        <v>19</v>
      </c>
      <c r="C4" s="18">
        <v>105000</v>
      </c>
    </row>
    <row r="5" spans="2:5" ht="16.5" customHeight="1" x14ac:dyDescent="0.3">
      <c r="B5" s="17" t="s">
        <v>19</v>
      </c>
      <c r="C5" s="18">
        <v>99000</v>
      </c>
    </row>
    <row r="6" spans="2:5" ht="16.5" customHeight="1" x14ac:dyDescent="0.3">
      <c r="B6" s="17" t="s">
        <v>20</v>
      </c>
      <c r="C6" s="18">
        <v>650000</v>
      </c>
    </row>
    <row r="7" spans="2:5" ht="16.5" customHeight="1" x14ac:dyDescent="0.3">
      <c r="B7" s="17" t="s">
        <v>20</v>
      </c>
      <c r="C7" s="18">
        <v>102000</v>
      </c>
    </row>
    <row r="8" spans="2:5" ht="16.5" customHeight="1" x14ac:dyDescent="0.3">
      <c r="B8" s="17" t="s">
        <v>20</v>
      </c>
      <c r="C8" s="18">
        <v>152000</v>
      </c>
    </row>
    <row r="9" spans="2:5" ht="16.5" customHeight="1" x14ac:dyDescent="0.3">
      <c r="B9" s="17" t="s">
        <v>21</v>
      </c>
      <c r="C9" s="18">
        <v>99000</v>
      </c>
    </row>
    <row r="10" spans="2:5" ht="16.5" customHeight="1" x14ac:dyDescent="0.3">
      <c r="B10" s="17" t="s">
        <v>21</v>
      </c>
      <c r="C10" s="18">
        <v>560000</v>
      </c>
    </row>
    <row r="11" spans="2:5" ht="16.5" customHeight="1" x14ac:dyDescent="0.3">
      <c r="B11" s="19" t="s">
        <v>21</v>
      </c>
      <c r="C11" s="20">
        <v>45000</v>
      </c>
    </row>
    <row r="12" spans="2:5" ht="9" customHeight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SUMIF</vt:lpstr>
      <vt:lpstr>SUMIF_완성</vt:lpstr>
      <vt:lpstr>AVERAGEIF</vt:lpstr>
      <vt:lpstr>AVERAGEIF_완성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2024-07-12T05:54:17Z</dcterms:created>
  <dcterms:modified xsi:type="dcterms:W3CDTF">2024-09-12T05:18:38Z</dcterms:modified>
</cp:coreProperties>
</file>