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챕터6\"/>
    </mc:Choice>
  </mc:AlternateContent>
  <xr:revisionPtr revIDLastSave="0" documentId="13_ncr:1_{45EA9D8F-C361-40E9-908D-50B88D017E26}" xr6:coauthVersionLast="47" xr6:coauthVersionMax="47" xr10:uidLastSave="{00000000-0000-0000-0000-000000000000}"/>
  <bookViews>
    <workbookView xWindow="28680" yWindow="-2745" windowWidth="38640" windowHeight="21120" activeTab="3" xr2:uid="{5AA16440-8320-4C38-AA31-7CCF37786582}"/>
  </bookViews>
  <sheets>
    <sheet name="1월" sheetId="1" r:id="rId1"/>
    <sheet name="2월" sheetId="2" r:id="rId2"/>
    <sheet name="3월" sheetId="3" r:id="rId3"/>
    <sheet name="4월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92" i="4" l="1"/>
  <c r="C91" i="4"/>
  <c r="C90" i="4"/>
  <c r="C89" i="4"/>
  <c r="C88" i="4"/>
  <c r="C87" i="4"/>
  <c r="C86" i="4"/>
  <c r="C85" i="4"/>
  <c r="C84" i="4"/>
  <c r="C83" i="4"/>
  <c r="C82" i="4"/>
  <c r="C81" i="4"/>
  <c r="C80" i="4"/>
  <c r="C79" i="4"/>
  <c r="C78" i="4"/>
  <c r="C77" i="4"/>
  <c r="C76" i="4"/>
  <c r="C75" i="4"/>
  <c r="C74" i="4"/>
  <c r="C73" i="4"/>
  <c r="C72" i="4"/>
  <c r="C71" i="4"/>
  <c r="C70" i="4"/>
  <c r="C69" i="4"/>
  <c r="C68" i="4"/>
  <c r="C67" i="4"/>
  <c r="C66" i="4"/>
  <c r="C65" i="4"/>
  <c r="C64" i="4"/>
  <c r="C63" i="4"/>
  <c r="C62" i="4"/>
  <c r="C61" i="4"/>
  <c r="C60" i="4"/>
  <c r="C59" i="4"/>
  <c r="C58" i="4"/>
  <c r="C57" i="4"/>
  <c r="C56" i="4"/>
  <c r="C55" i="4"/>
  <c r="C54" i="4"/>
  <c r="C53" i="4"/>
  <c r="C52" i="4"/>
  <c r="C51" i="4"/>
  <c r="C50" i="4"/>
  <c r="C49" i="4"/>
  <c r="C48" i="4"/>
  <c r="C47" i="4"/>
  <c r="C46" i="4"/>
  <c r="C45" i="4"/>
  <c r="C44" i="4"/>
  <c r="C43" i="4"/>
  <c r="C42" i="4"/>
  <c r="C41" i="4"/>
  <c r="C40" i="4"/>
  <c r="C39" i="4"/>
  <c r="C38" i="4"/>
  <c r="C37" i="4"/>
  <c r="C36" i="4"/>
  <c r="C35" i="4"/>
  <c r="C34" i="4"/>
  <c r="C33" i="4"/>
  <c r="C32" i="4"/>
  <c r="C31" i="4"/>
  <c r="C30" i="4"/>
  <c r="C29" i="4"/>
  <c r="C28" i="4"/>
  <c r="C27" i="4"/>
  <c r="C26" i="4"/>
  <c r="C25" i="4"/>
  <c r="C24" i="4"/>
  <c r="C23" i="4"/>
  <c r="C22" i="4"/>
  <c r="C21" i="4"/>
  <c r="C20" i="4"/>
  <c r="C19" i="4"/>
  <c r="C18" i="4"/>
  <c r="C17" i="4"/>
  <c r="C16" i="4"/>
  <c r="C15" i="4"/>
  <c r="C14" i="4"/>
  <c r="C13" i="4"/>
  <c r="C12" i="4"/>
  <c r="C11" i="4"/>
  <c r="C10" i="4"/>
  <c r="C9" i="4"/>
  <c r="C8" i="4"/>
  <c r="C7" i="4"/>
  <c r="C6" i="4"/>
  <c r="C5" i="4"/>
  <c r="C4" i="4"/>
  <c r="C3" i="4"/>
  <c r="C2" i="4"/>
  <c r="C86" i="3"/>
  <c r="C85" i="3"/>
  <c r="C84" i="3"/>
  <c r="C83" i="3"/>
  <c r="C82" i="3"/>
  <c r="C81" i="3"/>
  <c r="C80" i="3"/>
  <c r="C79" i="3"/>
  <c r="C78" i="3"/>
  <c r="C77" i="3"/>
  <c r="C76" i="3"/>
  <c r="C75" i="3"/>
  <c r="C74" i="3"/>
  <c r="C73" i="3"/>
  <c r="C72" i="3"/>
  <c r="C71" i="3"/>
  <c r="C70" i="3"/>
  <c r="C69" i="3"/>
  <c r="C68" i="3"/>
  <c r="C67" i="3"/>
  <c r="C66" i="3"/>
  <c r="C65" i="3"/>
  <c r="C64" i="3"/>
  <c r="C63" i="3"/>
  <c r="C62" i="3"/>
  <c r="C61" i="3"/>
  <c r="C60" i="3"/>
  <c r="C59" i="3"/>
  <c r="C58" i="3"/>
  <c r="C57" i="3"/>
  <c r="C56" i="3"/>
  <c r="C55" i="3"/>
  <c r="C54" i="3"/>
  <c r="C53" i="3"/>
  <c r="C52" i="3"/>
  <c r="C51" i="3"/>
  <c r="C50" i="3"/>
  <c r="C49" i="3"/>
  <c r="C48" i="3"/>
  <c r="C47" i="3"/>
  <c r="C46" i="3"/>
  <c r="C45" i="3"/>
  <c r="C44" i="3"/>
  <c r="C43" i="3"/>
  <c r="C42" i="3"/>
  <c r="C41" i="3"/>
  <c r="C40" i="3"/>
  <c r="C39" i="3"/>
  <c r="C38" i="3"/>
  <c r="C37" i="3"/>
  <c r="C36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7" i="3"/>
  <c r="C6" i="3"/>
  <c r="C5" i="3"/>
  <c r="C4" i="3"/>
  <c r="C3" i="3"/>
  <c r="C2" i="3"/>
  <c r="C91" i="2"/>
  <c r="C90" i="2"/>
  <c r="C89" i="2"/>
  <c r="C88" i="2"/>
  <c r="C87" i="2"/>
  <c r="C86" i="2"/>
  <c r="C85" i="2"/>
  <c r="C84" i="2"/>
  <c r="C83" i="2"/>
  <c r="C82" i="2"/>
  <c r="C81" i="2"/>
  <c r="C80" i="2"/>
  <c r="C79" i="2"/>
  <c r="C78" i="2"/>
  <c r="C77" i="2"/>
  <c r="C76" i="2"/>
  <c r="C75" i="2"/>
  <c r="C74" i="2"/>
  <c r="C73" i="2"/>
  <c r="C72" i="2"/>
  <c r="C71" i="2"/>
  <c r="C70" i="2"/>
  <c r="C69" i="2"/>
  <c r="C68" i="2"/>
  <c r="C67" i="2"/>
  <c r="C66" i="2"/>
  <c r="C65" i="2"/>
  <c r="C64" i="2"/>
  <c r="C63" i="2"/>
  <c r="C62" i="2"/>
  <c r="C61" i="2"/>
  <c r="C60" i="2"/>
  <c r="C59" i="2"/>
  <c r="C58" i="2"/>
  <c r="C57" i="2"/>
  <c r="C56" i="2"/>
  <c r="C55" i="2"/>
  <c r="C54" i="2"/>
  <c r="C53" i="2"/>
  <c r="C52" i="2"/>
  <c r="C51" i="2"/>
  <c r="C50" i="2"/>
  <c r="C49" i="2"/>
  <c r="C48" i="2"/>
  <c r="C47" i="2"/>
  <c r="C46" i="2"/>
  <c r="C45" i="2"/>
  <c r="C44" i="2"/>
  <c r="C43" i="2"/>
  <c r="C42" i="2"/>
  <c r="C41" i="2"/>
  <c r="C40" i="2"/>
  <c r="C39" i="2"/>
  <c r="C38" i="2"/>
  <c r="C37" i="2"/>
  <c r="C36" i="2"/>
  <c r="C35" i="2"/>
  <c r="C34" i="2"/>
  <c r="C33" i="2"/>
  <c r="C32" i="2"/>
  <c r="C31" i="2"/>
  <c r="C30" i="2"/>
  <c r="C29" i="2"/>
  <c r="C28" i="2"/>
  <c r="C27" i="2"/>
  <c r="C26" i="2"/>
  <c r="C25" i="2"/>
  <c r="C24" i="2"/>
  <c r="C23" i="2"/>
  <c r="C22" i="2"/>
  <c r="C21" i="2"/>
  <c r="C20" i="2"/>
  <c r="C19" i="2"/>
  <c r="C18" i="2"/>
  <c r="C17" i="2"/>
  <c r="C16" i="2"/>
  <c r="C15" i="2"/>
  <c r="C14" i="2"/>
  <c r="C13" i="2"/>
  <c r="C12" i="2"/>
  <c r="C11" i="2"/>
  <c r="C10" i="2"/>
  <c r="C9" i="2"/>
  <c r="C8" i="2"/>
  <c r="C7" i="2"/>
  <c r="C6" i="2"/>
  <c r="C5" i="2"/>
  <c r="C4" i="2"/>
  <c r="C3" i="2"/>
  <c r="C2" i="2"/>
  <c r="C90" i="1"/>
  <c r="C89" i="1"/>
  <c r="C88" i="1"/>
  <c r="C87" i="1"/>
  <c r="C86" i="1"/>
  <c r="C85" i="1"/>
  <c r="C84" i="1"/>
  <c r="C83" i="1"/>
  <c r="C82" i="1"/>
  <c r="C81" i="1"/>
  <c r="C80" i="1"/>
  <c r="C79" i="1"/>
  <c r="C78" i="1"/>
  <c r="C77" i="1"/>
  <c r="C76" i="1"/>
  <c r="C75" i="1"/>
  <c r="C74" i="1"/>
  <c r="C73" i="1"/>
  <c r="C72" i="1"/>
  <c r="C71" i="1"/>
  <c r="C70" i="1"/>
  <c r="C69" i="1"/>
  <c r="C68" i="1"/>
  <c r="C67" i="1"/>
  <c r="C66" i="1"/>
  <c r="C65" i="1"/>
  <c r="C64" i="1"/>
  <c r="C63" i="1"/>
  <c r="C62" i="1"/>
  <c r="C61" i="1"/>
  <c r="C60" i="1"/>
  <c r="C59" i="1"/>
  <c r="C58" i="1"/>
  <c r="C57" i="1"/>
  <c r="C56" i="1"/>
  <c r="C55" i="1"/>
  <c r="C54" i="1"/>
  <c r="C53" i="1"/>
  <c r="C52" i="1"/>
  <c r="C51" i="1"/>
  <c r="C50" i="1"/>
  <c r="C49" i="1"/>
  <c r="C48" i="1"/>
  <c r="C47" i="1"/>
  <c r="C46" i="1"/>
  <c r="C45" i="1"/>
  <c r="C44" i="1"/>
  <c r="C43" i="1"/>
  <c r="C42" i="1"/>
  <c r="C41" i="1"/>
  <c r="C40" i="1"/>
  <c r="C39" i="1"/>
  <c r="C38" i="1"/>
  <c r="C37" i="1"/>
  <c r="C36" i="1"/>
  <c r="C35" i="1"/>
  <c r="C34" i="1"/>
  <c r="C33" i="1"/>
  <c r="C32" i="1"/>
  <c r="C31" i="1"/>
  <c r="C30" i="1"/>
  <c r="C29" i="1"/>
  <c r="C28" i="1"/>
  <c r="C27" i="1"/>
  <c r="C26" i="1"/>
  <c r="C25" i="1"/>
  <c r="C24" i="1"/>
  <c r="C23" i="1"/>
  <c r="C22" i="1"/>
  <c r="C21" i="1"/>
  <c r="C20" i="1"/>
  <c r="C19" i="1"/>
  <c r="C18" i="1"/>
  <c r="C17" i="1"/>
  <c r="C16" i="1"/>
  <c r="C15" i="1"/>
  <c r="C14" i="1"/>
  <c r="C13" i="1"/>
  <c r="C12" i="1"/>
  <c r="C11" i="1"/>
  <c r="C10" i="1"/>
  <c r="C9" i="1"/>
  <c r="C8" i="1"/>
  <c r="C7" i="1"/>
  <c r="C6" i="1"/>
  <c r="C5" i="1"/>
  <c r="C4" i="1"/>
  <c r="C3" i="1"/>
  <c r="C2" i="1"/>
</calcChain>
</file>

<file path=xl/sharedStrings.xml><?xml version="1.0" encoding="utf-8"?>
<sst xmlns="http://schemas.openxmlformats.org/spreadsheetml/2006/main" count="1456" uniqueCount="393">
  <si>
    <t>일자</t>
  </si>
  <si>
    <t>주문번호</t>
    <phoneticPr fontId="3" type="noConversion"/>
  </si>
  <si>
    <t>구분</t>
    <phoneticPr fontId="3" type="noConversion"/>
  </si>
  <si>
    <t>품목</t>
  </si>
  <si>
    <t>사이즈</t>
  </si>
  <si>
    <t>수량</t>
  </si>
  <si>
    <t>정가</t>
  </si>
  <si>
    <t>합계</t>
  </si>
  <si>
    <t>판매처</t>
    <phoneticPr fontId="3" type="noConversion"/>
  </si>
  <si>
    <t>2642-1471</t>
  </si>
  <si>
    <t>여성 청바지</t>
  </si>
  <si>
    <t>XXXL</t>
  </si>
  <si>
    <t>백화점</t>
  </si>
  <si>
    <t>6935-9165</t>
  </si>
  <si>
    <t>남성 넥타이</t>
  </si>
  <si>
    <t>S</t>
  </si>
  <si>
    <t>아울렛</t>
  </si>
  <si>
    <t>7673-5667</t>
  </si>
  <si>
    <t>여성 팔찌</t>
  </si>
  <si>
    <t>F</t>
  </si>
  <si>
    <t>8383-3923</t>
  </si>
  <si>
    <t>온라인</t>
  </si>
  <si>
    <t>5499-7256</t>
  </si>
  <si>
    <t>남성 정장</t>
  </si>
  <si>
    <t>XL</t>
  </si>
  <si>
    <t>1971-1811</t>
  </si>
  <si>
    <t>XXL</t>
  </si>
  <si>
    <t>2351-9211</t>
  </si>
  <si>
    <t>남성 운동복</t>
  </si>
  <si>
    <t>5574-8642</t>
  </si>
  <si>
    <t>남성 셔츠</t>
  </si>
  <si>
    <t>7228-3619</t>
  </si>
  <si>
    <t>공용 트렌치코트</t>
  </si>
  <si>
    <t>L</t>
  </si>
  <si>
    <t>8671-8329</t>
  </si>
  <si>
    <t>여성 원피스</t>
  </si>
  <si>
    <t>6671-2343</t>
  </si>
  <si>
    <t>6394-7427</t>
  </si>
  <si>
    <t>2554-6646</t>
  </si>
  <si>
    <t>2572-6444</t>
  </si>
  <si>
    <t>공용 벨트</t>
  </si>
  <si>
    <t>8314-9783</t>
  </si>
  <si>
    <t>공용 운동화</t>
  </si>
  <si>
    <t>9765-4464</t>
  </si>
  <si>
    <t>4527-9397</t>
  </si>
  <si>
    <t>공용 잠옷</t>
  </si>
  <si>
    <t>8198-9439</t>
  </si>
  <si>
    <t>여성 니트</t>
  </si>
  <si>
    <t>4319-7363</t>
  </si>
  <si>
    <t>3376-8874</t>
  </si>
  <si>
    <t>9273-9656</t>
  </si>
  <si>
    <t>3393-5378</t>
  </si>
  <si>
    <t>2674-1333</t>
  </si>
  <si>
    <t>공용 비니</t>
  </si>
  <si>
    <t>4316-7854</t>
  </si>
  <si>
    <t>5174-4188</t>
  </si>
  <si>
    <t>남성 조끼</t>
  </si>
  <si>
    <t>6959-2456</t>
  </si>
  <si>
    <t>여성 숏팬츠</t>
  </si>
  <si>
    <t>1915-4555</t>
  </si>
  <si>
    <t>9978-6797</t>
  </si>
  <si>
    <t>여성 점퍼</t>
  </si>
  <si>
    <t>9839-2418</t>
  </si>
  <si>
    <t>남성 슬리퍼</t>
  </si>
  <si>
    <t>4937-6427</t>
  </si>
  <si>
    <t>4621-5414</t>
  </si>
  <si>
    <t>4492-9686</t>
  </si>
  <si>
    <t>공용 바람막이</t>
  </si>
  <si>
    <t>2385-8848</t>
  </si>
  <si>
    <t>2961-5812</t>
  </si>
  <si>
    <t>6222-1593</t>
  </si>
  <si>
    <t>4577-8291</t>
  </si>
  <si>
    <t>1547-9221</t>
  </si>
  <si>
    <t>6974-6569</t>
  </si>
  <si>
    <t>5525-4123</t>
  </si>
  <si>
    <t>5991-4294</t>
  </si>
  <si>
    <t>8819-4661</t>
  </si>
  <si>
    <t>6223-9999</t>
  </si>
  <si>
    <t>2797-2199</t>
  </si>
  <si>
    <t>4696-3922</t>
  </si>
  <si>
    <t>여성 드레스</t>
  </si>
  <si>
    <t>5632-9877</t>
  </si>
  <si>
    <t>9327-7284</t>
  </si>
  <si>
    <t>7588-2686</t>
  </si>
  <si>
    <t>5996-2981</t>
  </si>
  <si>
    <t>6489-9353</t>
  </si>
  <si>
    <t>2634-7437</t>
  </si>
  <si>
    <t>6764-1698</t>
  </si>
  <si>
    <t>여성 머리띠</t>
  </si>
  <si>
    <t>4489-4596</t>
  </si>
  <si>
    <t>3987-5587</t>
  </si>
  <si>
    <t>7643-9974</t>
  </si>
  <si>
    <t>9224-8634</t>
  </si>
  <si>
    <t>1427-4551</t>
  </si>
  <si>
    <t>3197-2229</t>
  </si>
  <si>
    <t>1333-3988</t>
  </si>
  <si>
    <t>1358-6459</t>
  </si>
  <si>
    <t>7499-6396</t>
  </si>
  <si>
    <t>8873-4695</t>
  </si>
  <si>
    <t>9898-5724</t>
  </si>
  <si>
    <t>9361-7627</t>
  </si>
  <si>
    <t>3485-9325</t>
  </si>
  <si>
    <t>6279-5447</t>
  </si>
  <si>
    <t>1287-9371</t>
  </si>
  <si>
    <t>6117-2632</t>
  </si>
  <si>
    <t>4799-1966</t>
  </si>
  <si>
    <t>5698-6594</t>
  </si>
  <si>
    <t>3497-2535</t>
  </si>
  <si>
    <t>6319-4183</t>
  </si>
  <si>
    <t>9176-7361</t>
  </si>
  <si>
    <t>8956-1321</t>
  </si>
  <si>
    <t>7928-1525</t>
  </si>
  <si>
    <t>8477-7142</t>
  </si>
  <si>
    <t>3858-5556</t>
  </si>
  <si>
    <t>5149-3288</t>
  </si>
  <si>
    <t>6383-7844</t>
  </si>
  <si>
    <t>8258-7318</t>
  </si>
  <si>
    <t>6611-5787</t>
  </si>
  <si>
    <t>2433-1617</t>
  </si>
  <si>
    <t>1796-7785</t>
  </si>
  <si>
    <t>8616-5125</t>
  </si>
  <si>
    <t>6193-7148</t>
  </si>
  <si>
    <t>7137-6117</t>
  </si>
  <si>
    <t>1651-3913</t>
  </si>
  <si>
    <t>2813-3375</t>
  </si>
  <si>
    <t>9911-8892</t>
  </si>
  <si>
    <t>7146-8438</t>
  </si>
  <si>
    <t>8533-6629</t>
  </si>
  <si>
    <t>1145-8452</t>
  </si>
  <si>
    <t>1137-6758</t>
  </si>
  <si>
    <t>8498-9645</t>
  </si>
  <si>
    <t>9438-7684</t>
  </si>
  <si>
    <t>8493-9543</t>
  </si>
  <si>
    <t>1942-5861</t>
  </si>
  <si>
    <t>1882-1782</t>
  </si>
  <si>
    <t>9492-7571</t>
  </si>
  <si>
    <t>9895-4526</t>
  </si>
  <si>
    <t>1481-4557</t>
  </si>
  <si>
    <t>9771-5378</t>
  </si>
  <si>
    <t>3123-4723</t>
  </si>
  <si>
    <t>2869-1448</t>
  </si>
  <si>
    <t>9879-5941</t>
  </si>
  <si>
    <t>1799-1414</t>
  </si>
  <si>
    <t>3633-9548</t>
  </si>
  <si>
    <t>2336-6355</t>
  </si>
  <si>
    <t>9342-3558</t>
  </si>
  <si>
    <t>3757-9287</t>
  </si>
  <si>
    <t>6288-3136</t>
  </si>
  <si>
    <t>3666-8469</t>
  </si>
  <si>
    <t>4875-7459</t>
  </si>
  <si>
    <t>9274-1892</t>
  </si>
  <si>
    <t>5791-1269</t>
  </si>
  <si>
    <t>6576-7644</t>
  </si>
  <si>
    <t>2315-9432</t>
  </si>
  <si>
    <t>6274-5361</t>
  </si>
  <si>
    <t>8547-1212</t>
  </si>
  <si>
    <t>4834-8862</t>
  </si>
  <si>
    <t>5645-9627</t>
  </si>
  <si>
    <t>5367-4147</t>
  </si>
  <si>
    <t>5587-3669</t>
  </si>
  <si>
    <t>1628-5699</t>
  </si>
  <si>
    <t>2811-5637</t>
  </si>
  <si>
    <t>9164-6515</t>
  </si>
  <si>
    <t>4412-4199</t>
  </si>
  <si>
    <t>3523-9631</t>
  </si>
  <si>
    <t>4516-6283</t>
  </si>
  <si>
    <t>7816-7616</t>
  </si>
  <si>
    <t>2645-4653</t>
  </si>
  <si>
    <t>9729-6759</t>
  </si>
  <si>
    <t>3956-9824</t>
  </si>
  <si>
    <t>9947-7769</t>
  </si>
  <si>
    <t>1315-1368</t>
  </si>
  <si>
    <t>4848-8682</t>
  </si>
  <si>
    <t>7565-4514</t>
  </si>
  <si>
    <t>8762-4745</t>
  </si>
  <si>
    <t>8594-1188</t>
  </si>
  <si>
    <t>2618-8858</t>
  </si>
  <si>
    <t>5657-8818</t>
  </si>
  <si>
    <t>9816-3721</t>
  </si>
  <si>
    <t>9325-4844</t>
  </si>
  <si>
    <t>9149-8674</t>
  </si>
  <si>
    <t>3614-6869</t>
  </si>
  <si>
    <t>3692-4893</t>
  </si>
  <si>
    <t>4528-9271</t>
  </si>
  <si>
    <t>3717-2314</t>
  </si>
  <si>
    <t>4294-2332</t>
  </si>
  <si>
    <t>4628-7239</t>
  </si>
  <si>
    <t>8169-5666</t>
  </si>
  <si>
    <t>4512-1177</t>
  </si>
  <si>
    <t>1396-4441</t>
  </si>
  <si>
    <t>2724-3499</t>
  </si>
  <si>
    <t>6456-5215</t>
  </si>
  <si>
    <t>3982-8466</t>
  </si>
  <si>
    <t>4947-2126</t>
  </si>
  <si>
    <t>3631-8548</t>
  </si>
  <si>
    <t>8422-2827</t>
  </si>
  <si>
    <t>3112-9937</t>
  </si>
  <si>
    <t>7898-3546</t>
  </si>
  <si>
    <t>1755-4952</t>
  </si>
  <si>
    <t>9155-7476</t>
  </si>
  <si>
    <t>8562-2446</t>
  </si>
  <si>
    <t>4922-4335</t>
  </si>
  <si>
    <t>5862-6669</t>
  </si>
  <si>
    <t>3141-4915</t>
  </si>
  <si>
    <t>7635-2538</t>
  </si>
  <si>
    <t>8898-9573</t>
  </si>
  <si>
    <t>4818-7166</t>
  </si>
  <si>
    <t>7944-6966</t>
  </si>
  <si>
    <t>3838-1154</t>
  </si>
  <si>
    <t>8982-3955</t>
  </si>
  <si>
    <t>6877-7745</t>
  </si>
  <si>
    <t>7774-1687</t>
  </si>
  <si>
    <t>7147-8892</t>
  </si>
  <si>
    <t>4699-1885</t>
  </si>
  <si>
    <t>2939-8477</t>
  </si>
  <si>
    <t>2491-8551</t>
  </si>
  <si>
    <t>5776-4942</t>
  </si>
  <si>
    <t>4465-8548</t>
  </si>
  <si>
    <t>6276-9259</t>
  </si>
  <si>
    <t>4475-8998</t>
  </si>
  <si>
    <t>3356-6714</t>
  </si>
  <si>
    <t>2226-8662</t>
  </si>
  <si>
    <t>4551-9648</t>
  </si>
  <si>
    <t>1666-8728</t>
  </si>
  <si>
    <t>3894-3578</t>
  </si>
  <si>
    <t>1643-7697</t>
  </si>
  <si>
    <t>4972-2232</t>
  </si>
  <si>
    <t>2383-8693</t>
  </si>
  <si>
    <t>5767-6254</t>
  </si>
  <si>
    <t>2782-8242</t>
  </si>
  <si>
    <t>5959-4785</t>
  </si>
  <si>
    <t>2891-1268</t>
  </si>
  <si>
    <t>3453-1468</t>
  </si>
  <si>
    <t>2614-5747</t>
  </si>
  <si>
    <t>8218-9226</t>
  </si>
  <si>
    <t>4436-8119</t>
  </si>
  <si>
    <t>2966-3367</t>
  </si>
  <si>
    <t>2559-2319</t>
  </si>
  <si>
    <t>1478-1643</t>
  </si>
  <si>
    <t>2893-7426</t>
  </si>
  <si>
    <t>7949-7723</t>
  </si>
  <si>
    <t>6566-8859</t>
  </si>
  <si>
    <t>7385-6686</t>
  </si>
  <si>
    <t>4962-8448</t>
  </si>
  <si>
    <t>8594-1981</t>
  </si>
  <si>
    <t>5153-2442</t>
  </si>
  <si>
    <t>7923-6255</t>
  </si>
  <si>
    <t>4843-7517</t>
  </si>
  <si>
    <t>2774-4131</t>
  </si>
  <si>
    <t>9633-6956</t>
  </si>
  <si>
    <t>2864-1884</t>
  </si>
  <si>
    <t>6941-2233</t>
  </si>
  <si>
    <t>3985-9485</t>
  </si>
  <si>
    <t>5884-2934</t>
  </si>
  <si>
    <t>5833-2259</t>
  </si>
  <si>
    <t>8654-3352</t>
  </si>
  <si>
    <t>5979-7379</t>
  </si>
  <si>
    <t>3544-9124</t>
  </si>
  <si>
    <t>9396-7573</t>
  </si>
  <si>
    <t>3282-7983</t>
  </si>
  <si>
    <t>7787-2888</t>
  </si>
  <si>
    <t>7311-8365</t>
  </si>
  <si>
    <t>6681-2751</t>
  </si>
  <si>
    <t>2856-5261</t>
  </si>
  <si>
    <t>5236-7953</t>
  </si>
  <si>
    <t>4693-8514</t>
  </si>
  <si>
    <t>9836-6688</t>
  </si>
  <si>
    <t>4973-2321</t>
  </si>
  <si>
    <t>4166-8939</t>
  </si>
  <si>
    <t>2146-6771</t>
  </si>
  <si>
    <t>4659-9491</t>
  </si>
  <si>
    <t>2549-7957</t>
  </si>
  <si>
    <t>8177-6211</t>
  </si>
  <si>
    <t>4773-5344</t>
  </si>
  <si>
    <t>9292-6459</t>
  </si>
  <si>
    <t>5723-9811</t>
  </si>
  <si>
    <t>8839-3687</t>
  </si>
  <si>
    <t>5599-9932</t>
  </si>
  <si>
    <t>7611-2724</t>
  </si>
  <si>
    <t>7124-8891</t>
  </si>
  <si>
    <t>8598-5852</t>
  </si>
  <si>
    <t>2829-1992</t>
  </si>
  <si>
    <t>2169-4386</t>
  </si>
  <si>
    <t>5732-9487</t>
  </si>
  <si>
    <t>7127-9618</t>
  </si>
  <si>
    <t>9841-3341</t>
  </si>
  <si>
    <t>8255-6839</t>
  </si>
  <si>
    <t>5474-9837</t>
  </si>
  <si>
    <t>3175-4851</t>
  </si>
  <si>
    <t>1232-5477</t>
  </si>
  <si>
    <t>9655-4418</t>
  </si>
  <si>
    <t>7495-8499</t>
  </si>
  <si>
    <t>8147-4318</t>
  </si>
  <si>
    <t>3265-5795</t>
  </si>
  <si>
    <t>7922-5359</t>
  </si>
  <si>
    <t>3538-3856</t>
  </si>
  <si>
    <t>9332-4937</t>
  </si>
  <si>
    <t>3587-7995</t>
  </si>
  <si>
    <t>7861-4222</t>
  </si>
  <si>
    <t>3281-6796</t>
  </si>
  <si>
    <t>3774-7961</t>
  </si>
  <si>
    <t>6932-5919</t>
  </si>
  <si>
    <t>8923-6876</t>
  </si>
  <si>
    <t>5488-3587</t>
  </si>
  <si>
    <t>9572-5255</t>
  </si>
  <si>
    <t>5711-2457</t>
  </si>
  <si>
    <t>9619-3295</t>
  </si>
  <si>
    <t>9275-8211</t>
  </si>
  <si>
    <t>5558-6915</t>
  </si>
  <si>
    <t>4394-9427</t>
  </si>
  <si>
    <t>8773-3631</t>
  </si>
  <si>
    <t>5989-7569</t>
  </si>
  <si>
    <t>2631-2273</t>
  </si>
  <si>
    <t>4926-8946</t>
  </si>
  <si>
    <t>1984-4372</t>
  </si>
  <si>
    <t>2714-9634</t>
  </si>
  <si>
    <t>8486-9631</t>
  </si>
  <si>
    <t>6772-6877</t>
  </si>
  <si>
    <t>7732-3913</t>
  </si>
  <si>
    <t>5525-7543</t>
  </si>
  <si>
    <t>4184-8828</t>
  </si>
  <si>
    <t>3177-1998</t>
  </si>
  <si>
    <t>6579-4322</t>
  </si>
  <si>
    <t>5977-8545</t>
  </si>
  <si>
    <t>3898-8476</t>
  </si>
  <si>
    <t>7325-5719</t>
  </si>
  <si>
    <t>2213-4849</t>
  </si>
  <si>
    <t>2118-9923</t>
  </si>
  <si>
    <t>9325-4776</t>
  </si>
  <si>
    <t>4176-8699</t>
  </si>
  <si>
    <t>7375-5528</t>
  </si>
  <si>
    <t>5814-1121</t>
  </si>
  <si>
    <t>1488-9112</t>
  </si>
  <si>
    <t>7917-8383</t>
  </si>
  <si>
    <t>6779-5429</t>
  </si>
  <si>
    <t>4198-1195</t>
  </si>
  <si>
    <t>1474-9434</t>
  </si>
  <si>
    <t>9856-9942</t>
  </si>
  <si>
    <t>4548-9452</t>
  </si>
  <si>
    <t>7358-6322</t>
  </si>
  <si>
    <t>1334-1143</t>
  </si>
  <si>
    <t>6219-4294</t>
  </si>
  <si>
    <t>8825-2664</t>
  </si>
  <si>
    <t>1588-7487</t>
  </si>
  <si>
    <t>9758-6542</t>
  </si>
  <si>
    <t>1639-9471</t>
  </si>
  <si>
    <t>3314-2388</t>
  </si>
  <si>
    <t>3596-9924</t>
  </si>
  <si>
    <t>8763-3299</t>
  </si>
  <si>
    <t>5338-7646</t>
  </si>
  <si>
    <t>6922-8897</t>
  </si>
  <si>
    <t>2483-9451</t>
  </si>
  <si>
    <t>3162-7591</t>
  </si>
  <si>
    <t>9785-3751</t>
  </si>
  <si>
    <t>9724-3765</t>
  </si>
  <si>
    <t>4612-4428</t>
  </si>
  <si>
    <t>6211-2235</t>
  </si>
  <si>
    <t>5634-2975</t>
  </si>
  <si>
    <t>5274-8736</t>
  </si>
  <si>
    <t>1885-7187</t>
  </si>
  <si>
    <t>8767-6876</t>
  </si>
  <si>
    <t>7185-7244</t>
  </si>
  <si>
    <t>1695-6267</t>
  </si>
  <si>
    <t>6998-2244</t>
  </si>
  <si>
    <t>8412-9913</t>
  </si>
  <si>
    <t>9992-2736</t>
  </si>
  <si>
    <t>8936-5495</t>
  </si>
  <si>
    <t>2264-5656</t>
  </si>
  <si>
    <t>2567-2128</t>
  </si>
  <si>
    <t>3229-5714</t>
  </si>
  <si>
    <t>6443-4169</t>
  </si>
  <si>
    <t>5459-8935</t>
  </si>
  <si>
    <t>6819-9615</t>
  </si>
  <si>
    <t>1997-9732</t>
  </si>
  <si>
    <t>9259-3985</t>
  </si>
  <si>
    <t>2378-3479</t>
  </si>
  <si>
    <t>8319-6753</t>
  </si>
  <si>
    <t>1733-3128</t>
  </si>
  <si>
    <t>5995-5285</t>
  </si>
  <si>
    <t>6966-6797</t>
  </si>
  <si>
    <t>1976-5314</t>
  </si>
  <si>
    <t>3411-4813</t>
  </si>
  <si>
    <t>4871-5993</t>
  </si>
  <si>
    <t>9498-5547</t>
  </si>
  <si>
    <t>2113-4576</t>
  </si>
  <si>
    <t>7432-9266</t>
  </si>
  <si>
    <t>9178-9379</t>
  </si>
  <si>
    <t>9583-7531</t>
  </si>
  <si>
    <t>5719-4316</t>
  </si>
  <si>
    <t>6626-2722</t>
  </si>
  <si>
    <t>2233-9233</t>
  </si>
  <si>
    <t>6984-4546</t>
  </si>
  <si>
    <t>5474-3183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</si>
</sst>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4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41" fontId="2" fillId="0" borderId="0" xfId="1" applyFont="1" applyAlignment="1">
      <alignment horizontal="center" vertical="center"/>
    </xf>
    <xf numFmtId="14" fontId="0" fillId="0" borderId="0" xfId="0" applyNumberFormat="1">
      <alignment vertical="center"/>
    </xf>
    <xf numFmtId="41" fontId="0" fillId="0" borderId="0" xfId="1" applyFont="1">
      <alignment vertical="center"/>
    </xf>
  </cellXfs>
  <cellStyles count="2">
    <cellStyle name="쉼표 [0]" xfId="1" builtinId="6"/>
    <cellStyle name="표준" xfId="0" builtinId="0"/>
  </cellStyles>
  <dxfs count="2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2"/>
        <charset val="129"/>
        <scheme val="minor"/>
      </font>
    </dxf>
    <dxf>
      <numFmt numFmtId="0" formatCode="General"/>
    </dxf>
    <dxf>
      <numFmt numFmtId="19" formatCode="yyyy/mm/dd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맑은 고딕"/>
        <family val="3"/>
        <charset val="129"/>
        <scheme val="minor"/>
      </font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4012084-B92B-40FE-A2CC-51ED3BFA88E3}" name="표1" displayName="표1" ref="A1:I90" totalsRowShown="0" headerRowDxfId="19" headerRowCellStyle="쉼표 [0]">
  <autoFilter ref="A1:I90" xr:uid="{5E8D684D-1149-48C2-A35B-9A46DC667517}"/>
  <tableColumns count="9">
    <tableColumn id="1" xr3:uid="{D9766DDF-9C40-4B93-9EC7-0630D811AD76}" name="일자" dataDxfId="18"/>
    <tableColumn id="3" xr3:uid="{28121482-226A-42D9-8761-572EE02BFCE1}" name="주문번호"/>
    <tableColumn id="2" xr3:uid="{E636A22B-81C6-4510-B17A-B8ACD46B9300}" name="구분" dataDxfId="17">
      <calculatedColumnFormula>LEFT(표1[[#This Row],[품목]],2)</calculatedColumnFormula>
    </tableColumn>
    <tableColumn id="4" xr3:uid="{CBD9769A-9014-4EEE-B230-A65BDB225C2D}" name="품목"/>
    <tableColumn id="5" xr3:uid="{4F4C583A-E542-40B6-8158-74F68AF1179F}" name="사이즈"/>
    <tableColumn id="6" xr3:uid="{B34BE81C-BBF1-4BDE-A6E6-3A464FE724D3}" name="수량"/>
    <tableColumn id="7" xr3:uid="{23D6A563-0C1E-4D68-BACF-2D37074E09FA}" name="정가" dataDxfId="16" dataCellStyle="쉼표 [0]"/>
    <tableColumn id="8" xr3:uid="{72E559A6-D1DF-4C72-BAB3-02D704D158B7}" name="합계" dataDxfId="15" dataCellStyle="쉼표 [0]"/>
    <tableColumn id="9" xr3:uid="{A3131F25-70EB-4F12-A709-1750959C76D8}" name="판매처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497A170-BC79-4014-B01F-12392634EFF3}" name="표1_3" displayName="표1_3" ref="A1:I91" totalsRowShown="0" headerRowDxfId="14" headerRowCellStyle="쉼표 [0]">
  <autoFilter ref="A1:I91" xr:uid="{5E8D684D-1149-48C2-A35B-9A46DC667517}"/>
  <tableColumns count="9">
    <tableColumn id="1" xr3:uid="{0652D8C6-9BAA-402C-B45B-D3C057BB817F}" name="일자" dataDxfId="13"/>
    <tableColumn id="3" xr3:uid="{72803296-C73F-46A1-81BE-EC728D944C49}" name="주문번호"/>
    <tableColumn id="2" xr3:uid="{58997B59-8F37-4348-B7B5-7F6C46AC4D29}" name="구분" dataDxfId="12">
      <calculatedColumnFormula>LEFT(표1_3[[#This Row],[품목]],2)</calculatedColumnFormula>
    </tableColumn>
    <tableColumn id="4" xr3:uid="{D22EC7EE-7BB0-4DB6-97A0-574C4095D88F}" name="품목"/>
    <tableColumn id="5" xr3:uid="{A1225BD1-EF61-412D-8877-BC188B5FBF0F}" name="사이즈"/>
    <tableColumn id="6" xr3:uid="{E058F518-7731-4A3C-B6B8-A65B06F35BC6}" name="수량"/>
    <tableColumn id="7" xr3:uid="{FD04B206-1DB5-404C-984B-CD8EC7B4FC8A}" name="정가" dataDxfId="11" dataCellStyle="쉼표 [0]"/>
    <tableColumn id="8" xr3:uid="{22B9FB10-B7B9-4E13-8FC2-1D35ED34F614}" name="합계" dataDxfId="10" dataCellStyle="쉼표 [0]"/>
    <tableColumn id="9" xr3:uid="{E15D53EB-9126-4BDE-A462-E6B80CEC96D1}" name="판매처"/>
  </tableColumns>
  <tableStyleInfo name="TableStyleLight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2C72DB92-FDF6-46A9-AA08-7E3C0E886552}" name="표1_34" displayName="표1_34" ref="A1:I86" totalsRowShown="0" headerRowDxfId="9" headerRowCellStyle="쉼표 [0]">
  <autoFilter ref="A1:I86" xr:uid="{5E8D684D-1149-48C2-A35B-9A46DC667517}"/>
  <tableColumns count="9">
    <tableColumn id="1" xr3:uid="{AE01AD5F-BC02-4C86-8025-42A753A927C7}" name="일자" dataDxfId="8"/>
    <tableColumn id="3" xr3:uid="{559044A7-B87B-45AE-A976-8A0C34E3F12A}" name="주문번호"/>
    <tableColumn id="2" xr3:uid="{478707A4-B646-43AB-9EB5-4E61CE3E071B}" name="구분" dataDxfId="7">
      <calculatedColumnFormula>LEFT(표1_34[[#This Row],[품목]],2)</calculatedColumnFormula>
    </tableColumn>
    <tableColumn id="4" xr3:uid="{98381E1E-66AD-48DB-9A8E-BF652946D053}" name="품목"/>
    <tableColumn id="5" xr3:uid="{3D9BF444-1CCE-478D-9980-F770CA3A66DC}" name="사이즈"/>
    <tableColumn id="6" xr3:uid="{7B5FF64E-5D4B-42A0-BAB7-2D39F86ECFF0}" name="수량"/>
    <tableColumn id="7" xr3:uid="{CB6267DA-C8A3-476C-B342-F92F3F5A5189}" name="정가" dataDxfId="6" dataCellStyle="쉼표 [0]"/>
    <tableColumn id="8" xr3:uid="{A7931EE6-C58B-4646-A08A-DD7A950DDFF0}" name="합계" dataDxfId="5" dataCellStyle="쉼표 [0]"/>
    <tableColumn id="9" xr3:uid="{DB7D24A0-9EA7-4BCF-AECC-6D80B9783EB8}" name="판매처"/>
  </tableColumns>
  <tableStyleInfo name="TableStyleLight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98F30A95-B3F6-46B3-801F-73796AFC5F0D}" name="표1_345" displayName="표1_345" ref="A1:I92" totalsRowShown="0" headerRowDxfId="4" headerRowCellStyle="쉼표 [0]">
  <autoFilter ref="A1:I92" xr:uid="{5E8D684D-1149-48C2-A35B-9A46DC667517}"/>
  <tableColumns count="9">
    <tableColumn id="1" xr3:uid="{8269B1D2-1BEA-46DA-8C22-BE6329A83B02}" name="일자" dataDxfId="3"/>
    <tableColumn id="3" xr3:uid="{2C535AE5-B4F8-4E44-8273-234315DC4AB1}" name="주문번호"/>
    <tableColumn id="2" xr3:uid="{E6F09164-8348-499D-9412-5996B1FF74D7}" name="구분" dataDxfId="2">
      <calculatedColumnFormula>LEFT(표1_345[[#This Row],[품목]],2)</calculatedColumnFormula>
    </tableColumn>
    <tableColumn id="4" xr3:uid="{E2B2F9E2-5D01-40B8-ABC9-E576A762FBE2}" name="품목"/>
    <tableColumn id="5" xr3:uid="{E1950E34-AD44-4353-849B-C8B99549BCC2}" name="사이즈"/>
    <tableColumn id="6" xr3:uid="{BCE7AD43-B689-4D16-BDC9-5F3AABAC4C25}" name="수량"/>
    <tableColumn id="7" xr3:uid="{68C08EA7-7FE6-48DF-B1AF-506A7DFDD441}" name="정가" dataDxfId="1" dataCellStyle="쉼표 [0]"/>
    <tableColumn id="8" xr3:uid="{5ABC6797-598F-4839-BDC9-E4F68E45F41D}" name="합계" dataDxfId="0" dataCellStyle="쉼표 [0]"/>
    <tableColumn id="9" xr3:uid="{A4661E2E-3E5F-4072-B12D-E648AFD1B4B2}" name="판매처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DA787-4431-4E9A-99B5-0A78A30E6DDA}">
  <dimension ref="A1:I90"/>
  <sheetViews>
    <sheetView workbookViewId="0">
      <selection activeCell="J91" sqref="J91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45292</v>
      </c>
      <c r="B2" t="s">
        <v>9</v>
      </c>
      <c r="C2" t="str">
        <f>LEFT(표1[[#This Row],[품목]],2)</f>
        <v>여성</v>
      </c>
      <c r="D2" t="s">
        <v>10</v>
      </c>
      <c r="E2" t="s">
        <v>11</v>
      </c>
      <c r="F2">
        <v>4</v>
      </c>
      <c r="G2" s="4">
        <v>26460</v>
      </c>
      <c r="H2" s="4">
        <v>105840</v>
      </c>
      <c r="I2" t="s">
        <v>12</v>
      </c>
    </row>
    <row r="3" spans="1:9" x14ac:dyDescent="0.3">
      <c r="A3" s="3">
        <v>45292</v>
      </c>
      <c r="B3" t="s">
        <v>13</v>
      </c>
      <c r="C3" t="str">
        <f>LEFT(표1[[#This Row],[품목]],2)</f>
        <v>남성</v>
      </c>
      <c r="D3" t="s">
        <v>14</v>
      </c>
      <c r="E3" t="s">
        <v>15</v>
      </c>
      <c r="F3">
        <v>3</v>
      </c>
      <c r="G3" s="4">
        <v>20350</v>
      </c>
      <c r="H3" s="4">
        <v>61050</v>
      </c>
      <c r="I3" t="s">
        <v>16</v>
      </c>
    </row>
    <row r="4" spans="1:9" x14ac:dyDescent="0.3">
      <c r="A4" s="3">
        <v>45293</v>
      </c>
      <c r="B4" t="s">
        <v>17</v>
      </c>
      <c r="C4" t="str">
        <f>LEFT(표1[[#This Row],[품목]],2)</f>
        <v>여성</v>
      </c>
      <c r="D4" t="s">
        <v>18</v>
      </c>
      <c r="E4" t="s">
        <v>19</v>
      </c>
      <c r="F4">
        <v>4</v>
      </c>
      <c r="G4" s="4">
        <v>27840</v>
      </c>
      <c r="H4" s="4">
        <v>111360</v>
      </c>
      <c r="I4" t="s">
        <v>12</v>
      </c>
    </row>
    <row r="5" spans="1:9" x14ac:dyDescent="0.3">
      <c r="A5" s="3">
        <v>45293</v>
      </c>
      <c r="B5" t="s">
        <v>20</v>
      </c>
      <c r="C5" t="str">
        <f>LEFT(표1[[#This Row],[품목]],2)</f>
        <v>여성</v>
      </c>
      <c r="D5" t="s">
        <v>10</v>
      </c>
      <c r="E5" t="s">
        <v>19</v>
      </c>
      <c r="F5">
        <v>4</v>
      </c>
      <c r="G5" s="4">
        <v>26230</v>
      </c>
      <c r="H5" s="4">
        <v>104920</v>
      </c>
      <c r="I5" t="s">
        <v>21</v>
      </c>
    </row>
    <row r="6" spans="1:9" x14ac:dyDescent="0.3">
      <c r="A6" s="3">
        <v>45293</v>
      </c>
      <c r="B6" t="s">
        <v>22</v>
      </c>
      <c r="C6" t="str">
        <f>LEFT(표1[[#This Row],[품목]],2)</f>
        <v>남성</v>
      </c>
      <c r="D6" t="s">
        <v>23</v>
      </c>
      <c r="E6" t="s">
        <v>24</v>
      </c>
      <c r="F6">
        <v>5</v>
      </c>
      <c r="G6" s="4">
        <v>181970</v>
      </c>
      <c r="H6" s="4">
        <v>909850</v>
      </c>
      <c r="I6" t="s">
        <v>12</v>
      </c>
    </row>
    <row r="7" spans="1:9" x14ac:dyDescent="0.3">
      <c r="A7" s="3">
        <v>45295</v>
      </c>
      <c r="B7" t="s">
        <v>25</v>
      </c>
      <c r="C7" t="str">
        <f>LEFT(표1[[#This Row],[품목]],2)</f>
        <v>여성</v>
      </c>
      <c r="D7" t="s">
        <v>18</v>
      </c>
      <c r="E7" t="s">
        <v>26</v>
      </c>
      <c r="F7">
        <v>6</v>
      </c>
      <c r="G7" s="4">
        <v>38010</v>
      </c>
      <c r="H7" s="4">
        <v>228060</v>
      </c>
      <c r="I7" t="s">
        <v>16</v>
      </c>
    </row>
    <row r="8" spans="1:9" x14ac:dyDescent="0.3">
      <c r="A8" s="3">
        <v>45295</v>
      </c>
      <c r="B8" t="s">
        <v>27</v>
      </c>
      <c r="C8" t="str">
        <f>LEFT(표1[[#This Row],[품목]],2)</f>
        <v>남성</v>
      </c>
      <c r="D8" t="s">
        <v>28</v>
      </c>
      <c r="E8" t="s">
        <v>15</v>
      </c>
      <c r="F8">
        <v>3</v>
      </c>
      <c r="G8" s="4">
        <v>47810</v>
      </c>
      <c r="H8" s="4">
        <v>143430</v>
      </c>
      <c r="I8" t="s">
        <v>16</v>
      </c>
    </row>
    <row r="9" spans="1:9" x14ac:dyDescent="0.3">
      <c r="A9" s="3">
        <v>45295</v>
      </c>
      <c r="B9" t="s">
        <v>29</v>
      </c>
      <c r="C9" t="str">
        <f>LEFT(표1[[#This Row],[품목]],2)</f>
        <v>남성</v>
      </c>
      <c r="D9" t="s">
        <v>30</v>
      </c>
      <c r="E9" t="s">
        <v>11</v>
      </c>
      <c r="F9">
        <v>4</v>
      </c>
      <c r="G9" s="4">
        <v>71720</v>
      </c>
      <c r="H9" s="4">
        <v>286880</v>
      </c>
      <c r="I9" t="s">
        <v>21</v>
      </c>
    </row>
    <row r="10" spans="1:9" x14ac:dyDescent="0.3">
      <c r="A10" s="3">
        <v>45295</v>
      </c>
      <c r="B10" t="s">
        <v>31</v>
      </c>
      <c r="C10" t="str">
        <f>LEFT(표1[[#This Row],[품목]],2)</f>
        <v>공용</v>
      </c>
      <c r="D10" t="s">
        <v>32</v>
      </c>
      <c r="E10" t="s">
        <v>33</v>
      </c>
      <c r="F10">
        <v>2</v>
      </c>
      <c r="G10" s="4">
        <v>111160</v>
      </c>
      <c r="H10" s="4">
        <v>222320</v>
      </c>
      <c r="I10" t="s">
        <v>12</v>
      </c>
    </row>
    <row r="11" spans="1:9" x14ac:dyDescent="0.3">
      <c r="A11" s="3">
        <v>45296</v>
      </c>
      <c r="B11" t="s">
        <v>34</v>
      </c>
      <c r="C11" t="str">
        <f>LEFT(표1[[#This Row],[품목]],2)</f>
        <v>여성</v>
      </c>
      <c r="D11" t="s">
        <v>35</v>
      </c>
      <c r="E11" t="s">
        <v>33</v>
      </c>
      <c r="F11">
        <v>4</v>
      </c>
      <c r="G11" s="4">
        <v>58390</v>
      </c>
      <c r="H11" s="4">
        <v>233560</v>
      </c>
      <c r="I11" t="s">
        <v>12</v>
      </c>
    </row>
    <row r="12" spans="1:9" x14ac:dyDescent="0.3">
      <c r="A12" s="3">
        <v>45296</v>
      </c>
      <c r="B12" t="s">
        <v>36</v>
      </c>
      <c r="C12" t="str">
        <f>LEFT(표1[[#This Row],[품목]],2)</f>
        <v>남성</v>
      </c>
      <c r="D12" t="s">
        <v>30</v>
      </c>
      <c r="E12" t="s">
        <v>24</v>
      </c>
      <c r="F12">
        <v>4</v>
      </c>
      <c r="G12" s="4">
        <v>69510</v>
      </c>
      <c r="H12" s="4">
        <v>278040</v>
      </c>
      <c r="I12" t="s">
        <v>12</v>
      </c>
    </row>
    <row r="13" spans="1:9" x14ac:dyDescent="0.3">
      <c r="A13" s="3">
        <v>45296</v>
      </c>
      <c r="B13" t="s">
        <v>37</v>
      </c>
      <c r="C13" t="str">
        <f>LEFT(표1[[#This Row],[품목]],2)</f>
        <v>여성</v>
      </c>
      <c r="D13" t="s">
        <v>18</v>
      </c>
      <c r="E13" t="s">
        <v>11</v>
      </c>
      <c r="F13">
        <v>6</v>
      </c>
      <c r="G13" s="4">
        <v>12060</v>
      </c>
      <c r="H13" s="4">
        <v>72360</v>
      </c>
      <c r="I13" t="s">
        <v>16</v>
      </c>
    </row>
    <row r="14" spans="1:9" x14ac:dyDescent="0.3">
      <c r="A14" s="3">
        <v>45296</v>
      </c>
      <c r="B14" t="s">
        <v>38</v>
      </c>
      <c r="C14" t="str">
        <f>LEFT(표1[[#This Row],[품목]],2)</f>
        <v>남성</v>
      </c>
      <c r="D14" t="s">
        <v>30</v>
      </c>
      <c r="E14" t="s">
        <v>24</v>
      </c>
      <c r="F14">
        <v>4</v>
      </c>
      <c r="G14" s="4">
        <v>71850</v>
      </c>
      <c r="H14" s="4">
        <v>287400</v>
      </c>
      <c r="I14" t="s">
        <v>21</v>
      </c>
    </row>
    <row r="15" spans="1:9" x14ac:dyDescent="0.3">
      <c r="A15" s="3">
        <v>45297</v>
      </c>
      <c r="B15" t="s">
        <v>39</v>
      </c>
      <c r="C15" t="str">
        <f>LEFT(표1[[#This Row],[품목]],2)</f>
        <v>공용</v>
      </c>
      <c r="D15" t="s">
        <v>40</v>
      </c>
      <c r="E15" t="s">
        <v>26</v>
      </c>
      <c r="F15">
        <v>4</v>
      </c>
      <c r="G15" s="4">
        <v>15990</v>
      </c>
      <c r="H15" s="4">
        <v>63960</v>
      </c>
      <c r="I15" t="s">
        <v>12</v>
      </c>
    </row>
    <row r="16" spans="1:9" x14ac:dyDescent="0.3">
      <c r="A16" s="3">
        <v>45298</v>
      </c>
      <c r="B16" t="s">
        <v>41</v>
      </c>
      <c r="C16" t="str">
        <f>LEFT(표1[[#This Row],[품목]],2)</f>
        <v>공용</v>
      </c>
      <c r="D16" t="s">
        <v>42</v>
      </c>
      <c r="E16" t="s">
        <v>11</v>
      </c>
      <c r="F16">
        <v>5</v>
      </c>
      <c r="G16" s="4">
        <v>102900</v>
      </c>
      <c r="H16" s="4">
        <v>514500</v>
      </c>
      <c r="I16" t="s">
        <v>21</v>
      </c>
    </row>
    <row r="17" spans="1:9" x14ac:dyDescent="0.3">
      <c r="A17" s="3">
        <v>45298</v>
      </c>
      <c r="B17" t="s">
        <v>43</v>
      </c>
      <c r="C17" t="str">
        <f>LEFT(표1[[#This Row],[품목]],2)</f>
        <v>공용</v>
      </c>
      <c r="D17" t="s">
        <v>32</v>
      </c>
      <c r="E17" t="s">
        <v>19</v>
      </c>
      <c r="F17">
        <v>3</v>
      </c>
      <c r="G17" s="4">
        <v>165700</v>
      </c>
      <c r="H17" s="4">
        <v>497100</v>
      </c>
      <c r="I17" t="s">
        <v>12</v>
      </c>
    </row>
    <row r="18" spans="1:9" x14ac:dyDescent="0.3">
      <c r="A18" s="3">
        <v>45299</v>
      </c>
      <c r="B18" t="s">
        <v>44</v>
      </c>
      <c r="C18" t="str">
        <f>LEFT(표1[[#This Row],[품목]],2)</f>
        <v>공용</v>
      </c>
      <c r="D18" t="s">
        <v>45</v>
      </c>
      <c r="E18" t="s">
        <v>26</v>
      </c>
      <c r="F18">
        <v>2</v>
      </c>
      <c r="G18" s="4">
        <v>52410</v>
      </c>
      <c r="H18" s="4">
        <v>104820</v>
      </c>
      <c r="I18" t="s">
        <v>21</v>
      </c>
    </row>
    <row r="19" spans="1:9" x14ac:dyDescent="0.3">
      <c r="A19" s="3">
        <v>45299</v>
      </c>
      <c r="B19" t="s">
        <v>46</v>
      </c>
      <c r="C19" t="str">
        <f>LEFT(표1[[#This Row],[품목]],2)</f>
        <v>여성</v>
      </c>
      <c r="D19" t="s">
        <v>47</v>
      </c>
      <c r="E19" t="s">
        <v>19</v>
      </c>
      <c r="F19">
        <v>3</v>
      </c>
      <c r="G19" s="4">
        <v>86130</v>
      </c>
      <c r="H19" s="4">
        <v>258390</v>
      </c>
      <c r="I19" t="s">
        <v>21</v>
      </c>
    </row>
    <row r="20" spans="1:9" x14ac:dyDescent="0.3">
      <c r="A20" s="3">
        <v>45299</v>
      </c>
      <c r="B20" t="s">
        <v>48</v>
      </c>
      <c r="C20" t="str">
        <f>LEFT(표1[[#This Row],[품목]],2)</f>
        <v>남성</v>
      </c>
      <c r="D20" t="s">
        <v>14</v>
      </c>
      <c r="E20" t="s">
        <v>15</v>
      </c>
      <c r="F20">
        <v>5</v>
      </c>
      <c r="G20" s="4">
        <v>21020</v>
      </c>
      <c r="H20" s="4">
        <v>105100</v>
      </c>
      <c r="I20" t="s">
        <v>12</v>
      </c>
    </row>
    <row r="21" spans="1:9" x14ac:dyDescent="0.3">
      <c r="A21" s="3">
        <v>45300</v>
      </c>
      <c r="B21" t="s">
        <v>49</v>
      </c>
      <c r="C21" t="str">
        <f>LEFT(표1[[#This Row],[품목]],2)</f>
        <v>공용</v>
      </c>
      <c r="D21" t="s">
        <v>40</v>
      </c>
      <c r="E21" t="s">
        <v>15</v>
      </c>
      <c r="F21">
        <v>4</v>
      </c>
      <c r="G21" s="4">
        <v>10470</v>
      </c>
      <c r="H21" s="4">
        <v>41880</v>
      </c>
      <c r="I21" t="s">
        <v>21</v>
      </c>
    </row>
    <row r="22" spans="1:9" x14ac:dyDescent="0.3">
      <c r="A22" s="3">
        <v>45300</v>
      </c>
      <c r="B22" t="s">
        <v>50</v>
      </c>
      <c r="C22" t="str">
        <f>LEFT(표1[[#This Row],[품목]],2)</f>
        <v>남성</v>
      </c>
      <c r="D22" t="s">
        <v>14</v>
      </c>
      <c r="E22" t="s">
        <v>15</v>
      </c>
      <c r="F22">
        <v>4</v>
      </c>
      <c r="G22" s="4">
        <v>23180</v>
      </c>
      <c r="H22" s="4">
        <v>92720</v>
      </c>
      <c r="I22" t="s">
        <v>12</v>
      </c>
    </row>
    <row r="23" spans="1:9" x14ac:dyDescent="0.3">
      <c r="A23" s="3">
        <v>45300</v>
      </c>
      <c r="B23" t="s">
        <v>51</v>
      </c>
      <c r="C23" t="str">
        <f>LEFT(표1[[#This Row],[품목]],2)</f>
        <v>여성</v>
      </c>
      <c r="D23" t="s">
        <v>47</v>
      </c>
      <c r="E23" t="s">
        <v>24</v>
      </c>
      <c r="F23">
        <v>3</v>
      </c>
      <c r="G23" s="4">
        <v>73740</v>
      </c>
      <c r="H23" s="4">
        <v>221220</v>
      </c>
      <c r="I23" t="s">
        <v>16</v>
      </c>
    </row>
    <row r="24" spans="1:9" x14ac:dyDescent="0.3">
      <c r="A24" s="3">
        <v>45300</v>
      </c>
      <c r="B24" t="s">
        <v>52</v>
      </c>
      <c r="C24" t="str">
        <f>LEFT(표1[[#This Row],[품목]],2)</f>
        <v>공용</v>
      </c>
      <c r="D24" t="s">
        <v>53</v>
      </c>
      <c r="E24" t="s">
        <v>24</v>
      </c>
      <c r="F24">
        <v>2</v>
      </c>
      <c r="G24" s="4">
        <v>8410</v>
      </c>
      <c r="H24" s="4">
        <v>16820</v>
      </c>
      <c r="I24" t="s">
        <v>16</v>
      </c>
    </row>
    <row r="25" spans="1:9" x14ac:dyDescent="0.3">
      <c r="A25" s="3">
        <v>45301</v>
      </c>
      <c r="B25" t="s">
        <v>54</v>
      </c>
      <c r="C25" t="str">
        <f>LEFT(표1[[#This Row],[품목]],2)</f>
        <v>공용</v>
      </c>
      <c r="D25" t="s">
        <v>32</v>
      </c>
      <c r="E25" t="s">
        <v>26</v>
      </c>
      <c r="F25">
        <v>5</v>
      </c>
      <c r="G25" s="4">
        <v>130930</v>
      </c>
      <c r="H25" s="4">
        <v>654650</v>
      </c>
      <c r="I25" t="s">
        <v>21</v>
      </c>
    </row>
    <row r="26" spans="1:9" x14ac:dyDescent="0.3">
      <c r="A26" s="3">
        <v>45301</v>
      </c>
      <c r="B26" t="s">
        <v>55</v>
      </c>
      <c r="C26" t="str">
        <f>LEFT(표1[[#This Row],[품목]],2)</f>
        <v>남성</v>
      </c>
      <c r="D26" t="s">
        <v>56</v>
      </c>
      <c r="E26" t="s">
        <v>11</v>
      </c>
      <c r="F26">
        <v>2</v>
      </c>
      <c r="G26" s="4">
        <v>21120</v>
      </c>
      <c r="H26" s="4">
        <v>42240</v>
      </c>
      <c r="I26" t="s">
        <v>16</v>
      </c>
    </row>
    <row r="27" spans="1:9" x14ac:dyDescent="0.3">
      <c r="A27" s="3">
        <v>45302</v>
      </c>
      <c r="B27" t="s">
        <v>57</v>
      </c>
      <c r="C27" t="str">
        <f>LEFT(표1[[#This Row],[품목]],2)</f>
        <v>여성</v>
      </c>
      <c r="D27" t="s">
        <v>58</v>
      </c>
      <c r="E27" t="s">
        <v>33</v>
      </c>
      <c r="F27">
        <v>1</v>
      </c>
      <c r="G27" s="4">
        <v>26700</v>
      </c>
      <c r="H27" s="4">
        <v>26700</v>
      </c>
      <c r="I27" t="s">
        <v>12</v>
      </c>
    </row>
    <row r="28" spans="1:9" x14ac:dyDescent="0.3">
      <c r="A28" s="3">
        <v>45302</v>
      </c>
      <c r="B28" t="s">
        <v>59</v>
      </c>
      <c r="C28" t="str">
        <f>LEFT(표1[[#This Row],[품목]],2)</f>
        <v>여성</v>
      </c>
      <c r="D28" t="s">
        <v>58</v>
      </c>
      <c r="E28" t="s">
        <v>24</v>
      </c>
      <c r="F28">
        <v>3</v>
      </c>
      <c r="G28" s="4">
        <v>37340</v>
      </c>
      <c r="H28" s="4">
        <v>112020</v>
      </c>
      <c r="I28" t="s">
        <v>16</v>
      </c>
    </row>
    <row r="29" spans="1:9" x14ac:dyDescent="0.3">
      <c r="A29" s="3">
        <v>45302</v>
      </c>
      <c r="B29" t="s">
        <v>60</v>
      </c>
      <c r="C29" t="str">
        <f>LEFT(표1[[#This Row],[품목]],2)</f>
        <v>여성</v>
      </c>
      <c r="D29" t="s">
        <v>61</v>
      </c>
      <c r="E29" t="s">
        <v>26</v>
      </c>
      <c r="F29">
        <v>2</v>
      </c>
      <c r="G29" s="4">
        <v>144270</v>
      </c>
      <c r="H29" s="4">
        <v>288540</v>
      </c>
      <c r="I29" t="s">
        <v>16</v>
      </c>
    </row>
    <row r="30" spans="1:9" x14ac:dyDescent="0.3">
      <c r="A30" s="3">
        <v>45302</v>
      </c>
      <c r="B30" t="s">
        <v>62</v>
      </c>
      <c r="C30" t="str">
        <f>LEFT(표1[[#This Row],[품목]],2)</f>
        <v>남성</v>
      </c>
      <c r="D30" t="s">
        <v>63</v>
      </c>
      <c r="E30" t="s">
        <v>15</v>
      </c>
      <c r="F30">
        <v>3</v>
      </c>
      <c r="G30" s="4">
        <v>10120</v>
      </c>
      <c r="H30" s="4">
        <v>30360</v>
      </c>
      <c r="I30" t="s">
        <v>16</v>
      </c>
    </row>
    <row r="31" spans="1:9" x14ac:dyDescent="0.3">
      <c r="A31" s="3">
        <v>45302</v>
      </c>
      <c r="B31" t="s">
        <v>64</v>
      </c>
      <c r="C31" t="str">
        <f>LEFT(표1[[#This Row],[품목]],2)</f>
        <v>여성</v>
      </c>
      <c r="D31" t="s">
        <v>58</v>
      </c>
      <c r="E31" t="s">
        <v>19</v>
      </c>
      <c r="F31">
        <v>3</v>
      </c>
      <c r="G31" s="4">
        <v>34510</v>
      </c>
      <c r="H31" s="4">
        <v>103530</v>
      </c>
      <c r="I31" t="s">
        <v>16</v>
      </c>
    </row>
    <row r="32" spans="1:9" x14ac:dyDescent="0.3">
      <c r="A32" s="3">
        <v>45302</v>
      </c>
      <c r="B32" t="s">
        <v>65</v>
      </c>
      <c r="C32" t="str">
        <f>LEFT(표1[[#This Row],[품목]],2)</f>
        <v>공용</v>
      </c>
      <c r="D32" t="s">
        <v>53</v>
      </c>
      <c r="E32" t="s">
        <v>26</v>
      </c>
      <c r="F32">
        <v>3</v>
      </c>
      <c r="G32" s="4">
        <v>13720</v>
      </c>
      <c r="H32" s="4">
        <v>41160</v>
      </c>
      <c r="I32" t="s">
        <v>21</v>
      </c>
    </row>
    <row r="33" spans="1:9" x14ac:dyDescent="0.3">
      <c r="A33" s="3">
        <v>45302</v>
      </c>
      <c r="B33" t="s">
        <v>66</v>
      </c>
      <c r="C33" t="str">
        <f>LEFT(표1[[#This Row],[품목]],2)</f>
        <v>공용</v>
      </c>
      <c r="D33" t="s">
        <v>67</v>
      </c>
      <c r="E33" t="s">
        <v>15</v>
      </c>
      <c r="F33">
        <v>5</v>
      </c>
      <c r="G33" s="4">
        <v>42180</v>
      </c>
      <c r="H33" s="4">
        <v>210900</v>
      </c>
      <c r="I33" t="s">
        <v>12</v>
      </c>
    </row>
    <row r="34" spans="1:9" x14ac:dyDescent="0.3">
      <c r="A34" s="3">
        <v>45303</v>
      </c>
      <c r="B34" t="s">
        <v>68</v>
      </c>
      <c r="C34" t="str">
        <f>LEFT(표1[[#This Row],[품목]],2)</f>
        <v>여성</v>
      </c>
      <c r="D34" t="s">
        <v>35</v>
      </c>
      <c r="E34" t="s">
        <v>11</v>
      </c>
      <c r="F34">
        <v>6</v>
      </c>
      <c r="G34" s="4">
        <v>66150</v>
      </c>
      <c r="H34" s="4">
        <v>396900</v>
      </c>
      <c r="I34" t="s">
        <v>12</v>
      </c>
    </row>
    <row r="35" spans="1:9" x14ac:dyDescent="0.3">
      <c r="A35" s="3">
        <v>45303</v>
      </c>
      <c r="B35" t="s">
        <v>69</v>
      </c>
      <c r="C35" t="str">
        <f>LEFT(표1[[#This Row],[품목]],2)</f>
        <v>남성</v>
      </c>
      <c r="D35" t="s">
        <v>56</v>
      </c>
      <c r="E35" t="s">
        <v>15</v>
      </c>
      <c r="F35">
        <v>5</v>
      </c>
      <c r="G35" s="4">
        <v>20560</v>
      </c>
      <c r="H35" s="4">
        <v>102800</v>
      </c>
      <c r="I35" t="s">
        <v>21</v>
      </c>
    </row>
    <row r="36" spans="1:9" x14ac:dyDescent="0.3">
      <c r="A36" s="3">
        <v>45304</v>
      </c>
      <c r="B36" t="s">
        <v>70</v>
      </c>
      <c r="C36" t="str">
        <f>LEFT(표1[[#This Row],[품목]],2)</f>
        <v>남성</v>
      </c>
      <c r="D36" t="s">
        <v>30</v>
      </c>
      <c r="E36" t="s">
        <v>19</v>
      </c>
      <c r="F36">
        <v>2</v>
      </c>
      <c r="G36" s="4">
        <v>23280</v>
      </c>
      <c r="H36" s="4">
        <v>46560</v>
      </c>
      <c r="I36" t="s">
        <v>12</v>
      </c>
    </row>
    <row r="37" spans="1:9" x14ac:dyDescent="0.3">
      <c r="A37" s="3">
        <v>45304</v>
      </c>
      <c r="B37" t="s">
        <v>71</v>
      </c>
      <c r="C37" t="str">
        <f>LEFT(표1[[#This Row],[품목]],2)</f>
        <v>공용</v>
      </c>
      <c r="D37" t="s">
        <v>53</v>
      </c>
      <c r="E37" t="s">
        <v>26</v>
      </c>
      <c r="F37">
        <v>4</v>
      </c>
      <c r="G37" s="4">
        <v>10530</v>
      </c>
      <c r="H37" s="4">
        <v>42120</v>
      </c>
      <c r="I37" t="s">
        <v>12</v>
      </c>
    </row>
    <row r="38" spans="1:9" x14ac:dyDescent="0.3">
      <c r="A38" s="3">
        <v>45305</v>
      </c>
      <c r="B38" t="s">
        <v>72</v>
      </c>
      <c r="C38" t="str">
        <f>LEFT(표1[[#This Row],[품목]],2)</f>
        <v>남성</v>
      </c>
      <c r="D38" t="s">
        <v>63</v>
      </c>
      <c r="E38" t="s">
        <v>19</v>
      </c>
      <c r="F38">
        <v>4</v>
      </c>
      <c r="G38" s="4">
        <v>10450</v>
      </c>
      <c r="H38" s="4">
        <v>41800</v>
      </c>
      <c r="I38" t="s">
        <v>12</v>
      </c>
    </row>
    <row r="39" spans="1:9" x14ac:dyDescent="0.3">
      <c r="A39" s="3">
        <v>45306</v>
      </c>
      <c r="B39" t="s">
        <v>73</v>
      </c>
      <c r="C39" t="str">
        <f>LEFT(표1[[#This Row],[품목]],2)</f>
        <v>공용</v>
      </c>
      <c r="D39" t="s">
        <v>53</v>
      </c>
      <c r="E39" t="s">
        <v>11</v>
      </c>
      <c r="F39">
        <v>5</v>
      </c>
      <c r="G39" s="4">
        <v>14320</v>
      </c>
      <c r="H39" s="4">
        <v>71600</v>
      </c>
      <c r="I39" t="s">
        <v>12</v>
      </c>
    </row>
    <row r="40" spans="1:9" x14ac:dyDescent="0.3">
      <c r="A40" s="3">
        <v>45306</v>
      </c>
      <c r="B40" t="s">
        <v>74</v>
      </c>
      <c r="C40" t="str">
        <f>LEFT(표1[[#This Row],[품목]],2)</f>
        <v>공용</v>
      </c>
      <c r="D40" t="s">
        <v>45</v>
      </c>
      <c r="E40" t="s">
        <v>24</v>
      </c>
      <c r="F40">
        <v>3</v>
      </c>
      <c r="G40" s="4">
        <v>54680</v>
      </c>
      <c r="H40" s="4">
        <v>164040</v>
      </c>
      <c r="I40" t="s">
        <v>16</v>
      </c>
    </row>
    <row r="41" spans="1:9" x14ac:dyDescent="0.3">
      <c r="A41" s="3">
        <v>45306</v>
      </c>
      <c r="B41" t="s">
        <v>75</v>
      </c>
      <c r="C41" t="str">
        <f>LEFT(표1[[#This Row],[품목]],2)</f>
        <v>공용</v>
      </c>
      <c r="D41" t="s">
        <v>67</v>
      </c>
      <c r="E41" t="s">
        <v>26</v>
      </c>
      <c r="F41">
        <v>6</v>
      </c>
      <c r="G41" s="4">
        <v>48450</v>
      </c>
      <c r="H41" s="4">
        <v>290700</v>
      </c>
      <c r="I41" t="s">
        <v>16</v>
      </c>
    </row>
    <row r="42" spans="1:9" x14ac:dyDescent="0.3">
      <c r="A42" s="3">
        <v>45306</v>
      </c>
      <c r="B42" t="s">
        <v>76</v>
      </c>
      <c r="C42" t="str">
        <f>LEFT(표1[[#This Row],[품목]],2)</f>
        <v>여성</v>
      </c>
      <c r="D42" t="s">
        <v>35</v>
      </c>
      <c r="E42" t="s">
        <v>15</v>
      </c>
      <c r="F42">
        <v>6</v>
      </c>
      <c r="G42" s="4">
        <v>67570</v>
      </c>
      <c r="H42" s="4">
        <v>405420</v>
      </c>
      <c r="I42" t="s">
        <v>12</v>
      </c>
    </row>
    <row r="43" spans="1:9" x14ac:dyDescent="0.3">
      <c r="A43" s="3">
        <v>45306</v>
      </c>
      <c r="B43" t="s">
        <v>77</v>
      </c>
      <c r="C43" t="str">
        <f>LEFT(표1[[#This Row],[품목]],2)</f>
        <v>남성</v>
      </c>
      <c r="D43" t="s">
        <v>30</v>
      </c>
      <c r="E43" t="s">
        <v>19</v>
      </c>
      <c r="F43">
        <v>4</v>
      </c>
      <c r="G43" s="4">
        <v>65710</v>
      </c>
      <c r="H43" s="4">
        <v>262840</v>
      </c>
      <c r="I43" t="s">
        <v>16</v>
      </c>
    </row>
    <row r="44" spans="1:9" x14ac:dyDescent="0.3">
      <c r="A44" s="3">
        <v>45306</v>
      </c>
      <c r="B44" t="s">
        <v>78</v>
      </c>
      <c r="C44" t="str">
        <f>LEFT(표1[[#This Row],[품목]],2)</f>
        <v>남성</v>
      </c>
      <c r="D44" t="s">
        <v>14</v>
      </c>
      <c r="E44" t="s">
        <v>26</v>
      </c>
      <c r="F44">
        <v>2</v>
      </c>
      <c r="G44" s="4">
        <v>23080</v>
      </c>
      <c r="H44" s="4">
        <v>46160</v>
      </c>
      <c r="I44" t="s">
        <v>12</v>
      </c>
    </row>
    <row r="45" spans="1:9" x14ac:dyDescent="0.3">
      <c r="A45" s="3">
        <v>45306</v>
      </c>
      <c r="B45" t="s">
        <v>79</v>
      </c>
      <c r="C45" t="str">
        <f>LEFT(표1[[#This Row],[품목]],2)</f>
        <v>여성</v>
      </c>
      <c r="D45" t="s">
        <v>80</v>
      </c>
      <c r="E45" t="s">
        <v>26</v>
      </c>
      <c r="F45">
        <v>4</v>
      </c>
      <c r="G45" s="4">
        <v>41050</v>
      </c>
      <c r="H45" s="4">
        <v>164200</v>
      </c>
      <c r="I45" t="s">
        <v>12</v>
      </c>
    </row>
    <row r="46" spans="1:9" x14ac:dyDescent="0.3">
      <c r="A46" s="3">
        <v>45307</v>
      </c>
      <c r="B46" t="s">
        <v>81</v>
      </c>
      <c r="C46" t="str">
        <f>LEFT(표1[[#This Row],[품목]],2)</f>
        <v>남성</v>
      </c>
      <c r="D46" t="s">
        <v>28</v>
      </c>
      <c r="E46" t="s">
        <v>15</v>
      </c>
      <c r="F46">
        <v>4</v>
      </c>
      <c r="G46" s="4">
        <v>51360</v>
      </c>
      <c r="H46" s="4">
        <v>205440</v>
      </c>
      <c r="I46" t="s">
        <v>21</v>
      </c>
    </row>
    <row r="47" spans="1:9" x14ac:dyDescent="0.3">
      <c r="A47" s="3">
        <v>45307</v>
      </c>
      <c r="B47" t="s">
        <v>82</v>
      </c>
      <c r="C47" t="str">
        <f>LEFT(표1[[#This Row],[품목]],2)</f>
        <v>남성</v>
      </c>
      <c r="D47" t="s">
        <v>28</v>
      </c>
      <c r="E47" t="s">
        <v>11</v>
      </c>
      <c r="F47">
        <v>2</v>
      </c>
      <c r="G47" s="4">
        <v>51400</v>
      </c>
      <c r="H47" s="4">
        <v>102800</v>
      </c>
      <c r="I47" t="s">
        <v>16</v>
      </c>
    </row>
    <row r="48" spans="1:9" x14ac:dyDescent="0.3">
      <c r="A48" s="3">
        <v>45307</v>
      </c>
      <c r="B48" t="s">
        <v>83</v>
      </c>
      <c r="C48" t="str">
        <f>LEFT(표1[[#This Row],[품목]],2)</f>
        <v>남성</v>
      </c>
      <c r="D48" t="s">
        <v>56</v>
      </c>
      <c r="E48" t="s">
        <v>15</v>
      </c>
      <c r="F48">
        <v>4</v>
      </c>
      <c r="G48" s="4">
        <v>24110</v>
      </c>
      <c r="H48" s="4">
        <v>96440</v>
      </c>
      <c r="I48" t="s">
        <v>16</v>
      </c>
    </row>
    <row r="49" spans="1:9" x14ac:dyDescent="0.3">
      <c r="A49" s="3">
        <v>45307</v>
      </c>
      <c r="B49" t="s">
        <v>84</v>
      </c>
      <c r="C49" t="str">
        <f>LEFT(표1[[#This Row],[품목]],2)</f>
        <v>남성</v>
      </c>
      <c r="D49" t="s">
        <v>28</v>
      </c>
      <c r="E49" t="s">
        <v>15</v>
      </c>
      <c r="F49">
        <v>4</v>
      </c>
      <c r="G49" s="4">
        <v>46820</v>
      </c>
      <c r="H49" s="4">
        <v>187280</v>
      </c>
      <c r="I49" t="s">
        <v>16</v>
      </c>
    </row>
    <row r="50" spans="1:9" x14ac:dyDescent="0.3">
      <c r="A50" s="3">
        <v>45307</v>
      </c>
      <c r="B50" t="s">
        <v>85</v>
      </c>
      <c r="C50" t="str">
        <f>LEFT(표1[[#This Row],[품목]],2)</f>
        <v>공용</v>
      </c>
      <c r="D50" t="s">
        <v>32</v>
      </c>
      <c r="E50" t="s">
        <v>33</v>
      </c>
      <c r="F50">
        <v>5</v>
      </c>
      <c r="G50" s="4">
        <v>131820</v>
      </c>
      <c r="H50" s="4">
        <v>659100</v>
      </c>
      <c r="I50" t="s">
        <v>16</v>
      </c>
    </row>
    <row r="51" spans="1:9" x14ac:dyDescent="0.3">
      <c r="A51" s="3">
        <v>45308</v>
      </c>
      <c r="B51" t="s">
        <v>86</v>
      </c>
      <c r="C51" t="str">
        <f>LEFT(표1[[#This Row],[품목]],2)</f>
        <v>여성</v>
      </c>
      <c r="D51" t="s">
        <v>80</v>
      </c>
      <c r="E51" t="s">
        <v>33</v>
      </c>
      <c r="F51">
        <v>4</v>
      </c>
      <c r="G51" s="4">
        <v>72510</v>
      </c>
      <c r="H51" s="4">
        <v>290040</v>
      </c>
      <c r="I51" t="s">
        <v>12</v>
      </c>
    </row>
    <row r="52" spans="1:9" x14ac:dyDescent="0.3">
      <c r="A52" s="3">
        <v>45308</v>
      </c>
      <c r="B52" t="s">
        <v>87</v>
      </c>
      <c r="C52" t="str">
        <f>LEFT(표1[[#This Row],[품목]],2)</f>
        <v>여성</v>
      </c>
      <c r="D52" t="s">
        <v>88</v>
      </c>
      <c r="E52" t="s">
        <v>15</v>
      </c>
      <c r="F52">
        <v>2</v>
      </c>
      <c r="G52" s="4">
        <v>4640</v>
      </c>
      <c r="H52" s="4">
        <v>9280</v>
      </c>
      <c r="I52" t="s">
        <v>21</v>
      </c>
    </row>
    <row r="53" spans="1:9" x14ac:dyDescent="0.3">
      <c r="A53" s="3">
        <v>45308</v>
      </c>
      <c r="B53" t="s">
        <v>89</v>
      </c>
      <c r="C53" t="str">
        <f>LEFT(표1[[#This Row],[품목]],2)</f>
        <v>여성</v>
      </c>
      <c r="D53" t="s">
        <v>35</v>
      </c>
      <c r="E53" t="s">
        <v>33</v>
      </c>
      <c r="F53">
        <v>5</v>
      </c>
      <c r="G53" s="4">
        <v>58910</v>
      </c>
      <c r="H53" s="4">
        <v>294550</v>
      </c>
      <c r="I53" t="s">
        <v>12</v>
      </c>
    </row>
    <row r="54" spans="1:9" x14ac:dyDescent="0.3">
      <c r="A54" s="3">
        <v>45308</v>
      </c>
      <c r="B54" t="s">
        <v>90</v>
      </c>
      <c r="C54" t="str">
        <f>LEFT(표1[[#This Row],[품목]],2)</f>
        <v>여성</v>
      </c>
      <c r="D54" t="s">
        <v>58</v>
      </c>
      <c r="E54" t="s">
        <v>26</v>
      </c>
      <c r="F54">
        <v>6</v>
      </c>
      <c r="G54" s="4">
        <v>19090</v>
      </c>
      <c r="H54" s="4">
        <v>114540</v>
      </c>
      <c r="I54" t="s">
        <v>21</v>
      </c>
    </row>
    <row r="55" spans="1:9" x14ac:dyDescent="0.3">
      <c r="A55" s="3">
        <v>45309</v>
      </c>
      <c r="B55" t="s">
        <v>91</v>
      </c>
      <c r="C55" t="str">
        <f>LEFT(표1[[#This Row],[품목]],2)</f>
        <v>여성</v>
      </c>
      <c r="D55" t="s">
        <v>35</v>
      </c>
      <c r="E55" t="s">
        <v>24</v>
      </c>
      <c r="F55">
        <v>2</v>
      </c>
      <c r="G55" s="4">
        <v>38630</v>
      </c>
      <c r="H55" s="4">
        <v>77260</v>
      </c>
      <c r="I55" t="s">
        <v>12</v>
      </c>
    </row>
    <row r="56" spans="1:9" x14ac:dyDescent="0.3">
      <c r="A56" s="3">
        <v>45310</v>
      </c>
      <c r="B56" t="s">
        <v>92</v>
      </c>
      <c r="C56" t="str">
        <f>LEFT(표1[[#This Row],[품목]],2)</f>
        <v>여성</v>
      </c>
      <c r="D56" t="s">
        <v>58</v>
      </c>
      <c r="E56" t="s">
        <v>15</v>
      </c>
      <c r="F56">
        <v>3</v>
      </c>
      <c r="G56" s="4">
        <v>28610</v>
      </c>
      <c r="H56" s="4">
        <v>85830</v>
      </c>
      <c r="I56" t="s">
        <v>21</v>
      </c>
    </row>
    <row r="57" spans="1:9" x14ac:dyDescent="0.3">
      <c r="A57" s="3">
        <v>45311</v>
      </c>
      <c r="B57" t="s">
        <v>93</v>
      </c>
      <c r="C57" t="str">
        <f>LEFT(표1[[#This Row],[품목]],2)</f>
        <v>여성</v>
      </c>
      <c r="D57" t="s">
        <v>58</v>
      </c>
      <c r="E57" t="s">
        <v>26</v>
      </c>
      <c r="F57">
        <v>5</v>
      </c>
      <c r="G57" s="4">
        <v>21220</v>
      </c>
      <c r="H57" s="4">
        <v>106100</v>
      </c>
      <c r="I57" t="s">
        <v>12</v>
      </c>
    </row>
    <row r="58" spans="1:9" x14ac:dyDescent="0.3">
      <c r="A58" s="3">
        <v>45311</v>
      </c>
      <c r="B58" t="s">
        <v>94</v>
      </c>
      <c r="C58" t="str">
        <f>LEFT(표1[[#This Row],[품목]],2)</f>
        <v>남성</v>
      </c>
      <c r="D58" t="s">
        <v>30</v>
      </c>
      <c r="E58" t="s">
        <v>11</v>
      </c>
      <c r="F58">
        <v>3</v>
      </c>
      <c r="G58" s="4">
        <v>39520</v>
      </c>
      <c r="H58" s="4">
        <v>118560</v>
      </c>
      <c r="I58" t="s">
        <v>16</v>
      </c>
    </row>
    <row r="59" spans="1:9" x14ac:dyDescent="0.3">
      <c r="A59" s="3">
        <v>45311</v>
      </c>
      <c r="B59" t="s">
        <v>95</v>
      </c>
      <c r="C59" t="str">
        <f>LEFT(표1[[#This Row],[품목]],2)</f>
        <v>여성</v>
      </c>
      <c r="D59" t="s">
        <v>35</v>
      </c>
      <c r="E59" t="s">
        <v>11</v>
      </c>
      <c r="F59">
        <v>2</v>
      </c>
      <c r="G59" s="4">
        <v>78540</v>
      </c>
      <c r="H59" s="4">
        <v>157080</v>
      </c>
      <c r="I59" t="s">
        <v>12</v>
      </c>
    </row>
    <row r="60" spans="1:9" x14ac:dyDescent="0.3">
      <c r="A60" s="3">
        <v>45312</v>
      </c>
      <c r="B60" t="s">
        <v>96</v>
      </c>
      <c r="C60" t="str">
        <f>LEFT(표1[[#This Row],[품목]],2)</f>
        <v>남성</v>
      </c>
      <c r="D60" t="s">
        <v>30</v>
      </c>
      <c r="E60" t="s">
        <v>19</v>
      </c>
      <c r="F60">
        <v>5</v>
      </c>
      <c r="G60" s="4">
        <v>52110</v>
      </c>
      <c r="H60" s="4">
        <v>260550</v>
      </c>
      <c r="I60" t="s">
        <v>16</v>
      </c>
    </row>
    <row r="61" spans="1:9" x14ac:dyDescent="0.3">
      <c r="A61" s="3">
        <v>45312</v>
      </c>
      <c r="B61" t="s">
        <v>97</v>
      </c>
      <c r="C61" t="str">
        <f>LEFT(표1[[#This Row],[품목]],2)</f>
        <v>공용</v>
      </c>
      <c r="D61" t="s">
        <v>40</v>
      </c>
      <c r="E61" t="s">
        <v>26</v>
      </c>
      <c r="F61">
        <v>2</v>
      </c>
      <c r="G61" s="4">
        <v>7530</v>
      </c>
      <c r="H61" s="4">
        <v>15060</v>
      </c>
      <c r="I61" t="s">
        <v>12</v>
      </c>
    </row>
    <row r="62" spans="1:9" x14ac:dyDescent="0.3">
      <c r="A62" s="3">
        <v>45312</v>
      </c>
      <c r="B62" t="s">
        <v>98</v>
      </c>
      <c r="C62" t="str">
        <f>LEFT(표1[[#This Row],[품목]],2)</f>
        <v>공용</v>
      </c>
      <c r="D62" t="s">
        <v>42</v>
      </c>
      <c r="E62" t="s">
        <v>11</v>
      </c>
      <c r="F62">
        <v>1</v>
      </c>
      <c r="G62" s="4">
        <v>76450</v>
      </c>
      <c r="H62" s="4">
        <v>76450</v>
      </c>
      <c r="I62" t="s">
        <v>21</v>
      </c>
    </row>
    <row r="63" spans="1:9" x14ac:dyDescent="0.3">
      <c r="A63" s="3">
        <v>45313</v>
      </c>
      <c r="B63" t="s">
        <v>99</v>
      </c>
      <c r="C63" t="str">
        <f>LEFT(표1[[#This Row],[품목]],2)</f>
        <v>공용</v>
      </c>
      <c r="D63" t="s">
        <v>53</v>
      </c>
      <c r="E63" t="s">
        <v>33</v>
      </c>
      <c r="F63">
        <v>3</v>
      </c>
      <c r="G63" s="4">
        <v>8560</v>
      </c>
      <c r="H63" s="4">
        <v>25680</v>
      </c>
      <c r="I63" t="s">
        <v>16</v>
      </c>
    </row>
    <row r="64" spans="1:9" x14ac:dyDescent="0.3">
      <c r="A64" s="3">
        <v>45314</v>
      </c>
      <c r="B64" t="s">
        <v>100</v>
      </c>
      <c r="C64" t="str">
        <f>LEFT(표1[[#This Row],[품목]],2)</f>
        <v>남성</v>
      </c>
      <c r="D64" t="s">
        <v>23</v>
      </c>
      <c r="E64" t="s">
        <v>24</v>
      </c>
      <c r="F64">
        <v>3</v>
      </c>
      <c r="G64" s="4">
        <v>177010</v>
      </c>
      <c r="H64" s="4">
        <v>531030</v>
      </c>
      <c r="I64" t="s">
        <v>16</v>
      </c>
    </row>
    <row r="65" spans="1:9" x14ac:dyDescent="0.3">
      <c r="A65" s="3">
        <v>45314</v>
      </c>
      <c r="B65" t="s">
        <v>101</v>
      </c>
      <c r="C65" t="str">
        <f>LEFT(표1[[#This Row],[품목]],2)</f>
        <v>공용</v>
      </c>
      <c r="D65" t="s">
        <v>53</v>
      </c>
      <c r="E65" t="s">
        <v>19</v>
      </c>
      <c r="F65">
        <v>5</v>
      </c>
      <c r="G65" s="4">
        <v>5330</v>
      </c>
      <c r="H65" s="4">
        <v>26650</v>
      </c>
      <c r="I65" t="s">
        <v>21</v>
      </c>
    </row>
    <row r="66" spans="1:9" x14ac:dyDescent="0.3">
      <c r="A66" s="3">
        <v>45314</v>
      </c>
      <c r="B66" t="s">
        <v>102</v>
      </c>
      <c r="C66" t="str">
        <f>LEFT(표1[[#This Row],[품목]],2)</f>
        <v>남성</v>
      </c>
      <c r="D66" t="s">
        <v>63</v>
      </c>
      <c r="E66" t="s">
        <v>19</v>
      </c>
      <c r="F66">
        <v>3</v>
      </c>
      <c r="G66" s="4">
        <v>19180</v>
      </c>
      <c r="H66" s="4">
        <v>57540</v>
      </c>
      <c r="I66" t="s">
        <v>12</v>
      </c>
    </row>
    <row r="67" spans="1:9" x14ac:dyDescent="0.3">
      <c r="A67" s="3">
        <v>45314</v>
      </c>
      <c r="B67" t="s">
        <v>103</v>
      </c>
      <c r="C67" t="str">
        <f>LEFT(표1[[#This Row],[품목]],2)</f>
        <v>여성</v>
      </c>
      <c r="D67" t="s">
        <v>35</v>
      </c>
      <c r="E67" t="s">
        <v>26</v>
      </c>
      <c r="F67">
        <v>2</v>
      </c>
      <c r="G67" s="4">
        <v>77770</v>
      </c>
      <c r="H67" s="4">
        <v>155540</v>
      </c>
      <c r="I67" t="s">
        <v>12</v>
      </c>
    </row>
    <row r="68" spans="1:9" x14ac:dyDescent="0.3">
      <c r="A68" s="3">
        <v>45314</v>
      </c>
      <c r="B68" t="s">
        <v>104</v>
      </c>
      <c r="C68" t="str">
        <f>LEFT(표1[[#This Row],[품목]],2)</f>
        <v>남성</v>
      </c>
      <c r="D68" t="s">
        <v>23</v>
      </c>
      <c r="E68" t="s">
        <v>33</v>
      </c>
      <c r="F68">
        <v>3</v>
      </c>
      <c r="G68" s="4">
        <v>201220</v>
      </c>
      <c r="H68" s="4">
        <v>603660</v>
      </c>
      <c r="I68" t="s">
        <v>16</v>
      </c>
    </row>
    <row r="69" spans="1:9" x14ac:dyDescent="0.3">
      <c r="A69" s="3">
        <v>45315</v>
      </c>
      <c r="B69" t="s">
        <v>105</v>
      </c>
      <c r="C69" t="str">
        <f>LEFT(표1[[#This Row],[품목]],2)</f>
        <v>공용</v>
      </c>
      <c r="D69" t="s">
        <v>53</v>
      </c>
      <c r="E69" t="s">
        <v>26</v>
      </c>
      <c r="F69">
        <v>3</v>
      </c>
      <c r="G69" s="4">
        <v>5380</v>
      </c>
      <c r="H69" s="4">
        <v>16140</v>
      </c>
      <c r="I69" t="s">
        <v>16</v>
      </c>
    </row>
    <row r="70" spans="1:9" x14ac:dyDescent="0.3">
      <c r="A70" s="3">
        <v>45316</v>
      </c>
      <c r="B70" t="s">
        <v>106</v>
      </c>
      <c r="C70" t="str">
        <f>LEFT(표1[[#This Row],[품목]],2)</f>
        <v>공용</v>
      </c>
      <c r="D70" t="s">
        <v>53</v>
      </c>
      <c r="E70" t="s">
        <v>15</v>
      </c>
      <c r="F70">
        <v>6</v>
      </c>
      <c r="G70" s="4">
        <v>13710</v>
      </c>
      <c r="H70" s="4">
        <v>82260</v>
      </c>
      <c r="I70" t="s">
        <v>16</v>
      </c>
    </row>
    <row r="71" spans="1:9" x14ac:dyDescent="0.3">
      <c r="A71" s="3">
        <v>45316</v>
      </c>
      <c r="B71" t="s">
        <v>107</v>
      </c>
      <c r="C71" t="str">
        <f>LEFT(표1[[#This Row],[품목]],2)</f>
        <v>남성</v>
      </c>
      <c r="D71" t="s">
        <v>28</v>
      </c>
      <c r="E71" t="s">
        <v>33</v>
      </c>
      <c r="F71">
        <v>4</v>
      </c>
      <c r="G71" s="4">
        <v>45710</v>
      </c>
      <c r="H71" s="4">
        <v>182840</v>
      </c>
      <c r="I71" t="s">
        <v>21</v>
      </c>
    </row>
    <row r="72" spans="1:9" x14ac:dyDescent="0.3">
      <c r="A72" s="3">
        <v>45317</v>
      </c>
      <c r="B72" t="s">
        <v>108</v>
      </c>
      <c r="C72" t="str">
        <f>LEFT(표1[[#This Row],[품목]],2)</f>
        <v>남성</v>
      </c>
      <c r="D72" t="s">
        <v>30</v>
      </c>
      <c r="E72" t="s">
        <v>11</v>
      </c>
      <c r="F72">
        <v>4</v>
      </c>
      <c r="G72" s="4">
        <v>36000</v>
      </c>
      <c r="H72" s="4">
        <v>144000</v>
      </c>
      <c r="I72" t="s">
        <v>16</v>
      </c>
    </row>
    <row r="73" spans="1:9" x14ac:dyDescent="0.3">
      <c r="A73" s="3">
        <v>45317</v>
      </c>
      <c r="B73" t="s">
        <v>109</v>
      </c>
      <c r="C73" t="str">
        <f>LEFT(표1[[#This Row],[품목]],2)</f>
        <v>공용</v>
      </c>
      <c r="D73" t="s">
        <v>42</v>
      </c>
      <c r="E73" t="s">
        <v>15</v>
      </c>
      <c r="F73">
        <v>3</v>
      </c>
      <c r="G73" s="4">
        <v>107130</v>
      </c>
      <c r="H73" s="4">
        <v>321390</v>
      </c>
      <c r="I73" t="s">
        <v>12</v>
      </c>
    </row>
    <row r="74" spans="1:9" x14ac:dyDescent="0.3">
      <c r="A74" s="3">
        <v>45317</v>
      </c>
      <c r="B74" t="s">
        <v>110</v>
      </c>
      <c r="C74" t="str">
        <f>LEFT(표1[[#This Row],[품목]],2)</f>
        <v>공용</v>
      </c>
      <c r="D74" t="s">
        <v>40</v>
      </c>
      <c r="E74" t="s">
        <v>15</v>
      </c>
      <c r="F74">
        <v>2</v>
      </c>
      <c r="G74" s="4">
        <v>16420</v>
      </c>
      <c r="H74" s="4">
        <v>32840</v>
      </c>
      <c r="I74" t="s">
        <v>16</v>
      </c>
    </row>
    <row r="75" spans="1:9" x14ac:dyDescent="0.3">
      <c r="A75" s="3">
        <v>45318</v>
      </c>
      <c r="B75" t="s">
        <v>111</v>
      </c>
      <c r="C75" t="str">
        <f>LEFT(표1[[#This Row],[품목]],2)</f>
        <v>공용</v>
      </c>
      <c r="D75" t="s">
        <v>53</v>
      </c>
      <c r="E75" t="s">
        <v>33</v>
      </c>
      <c r="F75">
        <v>2</v>
      </c>
      <c r="G75" s="4">
        <v>14160</v>
      </c>
      <c r="H75" s="4">
        <v>28320</v>
      </c>
      <c r="I75" t="s">
        <v>12</v>
      </c>
    </row>
    <row r="76" spans="1:9" x14ac:dyDescent="0.3">
      <c r="A76" s="3">
        <v>45318</v>
      </c>
      <c r="B76" t="s">
        <v>112</v>
      </c>
      <c r="C76" t="str">
        <f>LEFT(표1[[#This Row],[품목]],2)</f>
        <v>여성</v>
      </c>
      <c r="D76" t="s">
        <v>35</v>
      </c>
      <c r="E76" t="s">
        <v>19</v>
      </c>
      <c r="F76">
        <v>6</v>
      </c>
      <c r="G76" s="4">
        <v>60880</v>
      </c>
      <c r="H76" s="4">
        <v>365280</v>
      </c>
      <c r="I76" t="s">
        <v>12</v>
      </c>
    </row>
    <row r="77" spans="1:9" x14ac:dyDescent="0.3">
      <c r="A77" s="3">
        <v>45318</v>
      </c>
      <c r="B77" t="s">
        <v>113</v>
      </c>
      <c r="C77" t="str">
        <f>LEFT(표1[[#This Row],[품목]],2)</f>
        <v>여성</v>
      </c>
      <c r="D77" t="s">
        <v>47</v>
      </c>
      <c r="E77" t="s">
        <v>26</v>
      </c>
      <c r="F77">
        <v>2</v>
      </c>
      <c r="G77" s="4">
        <v>81040</v>
      </c>
      <c r="H77" s="4">
        <v>162080</v>
      </c>
      <c r="I77" t="s">
        <v>12</v>
      </c>
    </row>
    <row r="78" spans="1:9" x14ac:dyDescent="0.3">
      <c r="A78" s="3">
        <v>45319</v>
      </c>
      <c r="B78" t="s">
        <v>114</v>
      </c>
      <c r="C78" t="str">
        <f>LEFT(표1[[#This Row],[품목]],2)</f>
        <v>공용</v>
      </c>
      <c r="D78" t="s">
        <v>42</v>
      </c>
      <c r="E78" t="s">
        <v>15</v>
      </c>
      <c r="F78">
        <v>2</v>
      </c>
      <c r="G78" s="4">
        <v>61130</v>
      </c>
      <c r="H78" s="4">
        <v>122260</v>
      </c>
      <c r="I78" t="s">
        <v>21</v>
      </c>
    </row>
    <row r="79" spans="1:9" x14ac:dyDescent="0.3">
      <c r="A79" s="3">
        <v>45319</v>
      </c>
      <c r="B79" t="s">
        <v>115</v>
      </c>
      <c r="C79" t="str">
        <f>LEFT(표1[[#This Row],[품목]],2)</f>
        <v>남성</v>
      </c>
      <c r="D79" t="s">
        <v>28</v>
      </c>
      <c r="E79" t="s">
        <v>15</v>
      </c>
      <c r="F79">
        <v>3</v>
      </c>
      <c r="G79" s="4">
        <v>56050</v>
      </c>
      <c r="H79" s="4">
        <v>168150</v>
      </c>
      <c r="I79" t="s">
        <v>16</v>
      </c>
    </row>
    <row r="80" spans="1:9" x14ac:dyDescent="0.3">
      <c r="A80" s="3">
        <v>45319</v>
      </c>
      <c r="B80" t="s">
        <v>116</v>
      </c>
      <c r="C80" t="str">
        <f>LEFT(표1[[#This Row],[품목]],2)</f>
        <v>여성</v>
      </c>
      <c r="D80" t="s">
        <v>61</v>
      </c>
      <c r="E80" t="s">
        <v>11</v>
      </c>
      <c r="F80">
        <v>4</v>
      </c>
      <c r="G80" s="4">
        <v>136780</v>
      </c>
      <c r="H80" s="4">
        <v>547120</v>
      </c>
      <c r="I80" t="s">
        <v>21</v>
      </c>
    </row>
    <row r="81" spans="1:9" x14ac:dyDescent="0.3">
      <c r="A81" s="3">
        <v>45320</v>
      </c>
      <c r="B81" t="s">
        <v>117</v>
      </c>
      <c r="C81" t="str">
        <f>LEFT(표1[[#This Row],[품목]],2)</f>
        <v>남성</v>
      </c>
      <c r="D81" t="s">
        <v>28</v>
      </c>
      <c r="E81" t="s">
        <v>11</v>
      </c>
      <c r="F81">
        <v>2</v>
      </c>
      <c r="G81" s="4">
        <v>58500</v>
      </c>
      <c r="H81" s="4">
        <v>117000</v>
      </c>
      <c r="I81" t="s">
        <v>21</v>
      </c>
    </row>
    <row r="82" spans="1:9" x14ac:dyDescent="0.3">
      <c r="A82" s="3">
        <v>45321</v>
      </c>
      <c r="B82" t="s">
        <v>118</v>
      </c>
      <c r="C82" t="str">
        <f>LEFT(표1[[#This Row],[품목]],2)</f>
        <v>남성</v>
      </c>
      <c r="D82" t="s">
        <v>28</v>
      </c>
      <c r="E82" t="s">
        <v>33</v>
      </c>
      <c r="F82">
        <v>4</v>
      </c>
      <c r="G82" s="4">
        <v>47000</v>
      </c>
      <c r="H82" s="4">
        <v>188000</v>
      </c>
      <c r="I82" t="s">
        <v>12</v>
      </c>
    </row>
    <row r="83" spans="1:9" x14ac:dyDescent="0.3">
      <c r="A83" s="3">
        <v>45321</v>
      </c>
      <c r="B83" t="s">
        <v>119</v>
      </c>
      <c r="C83" t="str">
        <f>LEFT(표1[[#This Row],[품목]],2)</f>
        <v>여성</v>
      </c>
      <c r="D83" t="s">
        <v>58</v>
      </c>
      <c r="E83" t="s">
        <v>19</v>
      </c>
      <c r="F83">
        <v>3</v>
      </c>
      <c r="G83" s="4">
        <v>19330</v>
      </c>
      <c r="H83" s="4">
        <v>57990</v>
      </c>
      <c r="I83" t="s">
        <v>16</v>
      </c>
    </row>
    <row r="84" spans="1:9" x14ac:dyDescent="0.3">
      <c r="A84" s="3">
        <v>45321</v>
      </c>
      <c r="B84" t="s">
        <v>120</v>
      </c>
      <c r="C84" t="str">
        <f>LEFT(표1[[#This Row],[품목]],2)</f>
        <v>공용</v>
      </c>
      <c r="D84" t="s">
        <v>53</v>
      </c>
      <c r="E84" t="s">
        <v>11</v>
      </c>
      <c r="F84">
        <v>3</v>
      </c>
      <c r="G84" s="4">
        <v>13770</v>
      </c>
      <c r="H84" s="4">
        <v>41310</v>
      </c>
      <c r="I84" t="s">
        <v>16</v>
      </c>
    </row>
    <row r="85" spans="1:9" x14ac:dyDescent="0.3">
      <c r="A85" s="3">
        <v>45321</v>
      </c>
      <c r="B85" t="s">
        <v>121</v>
      </c>
      <c r="C85" t="str">
        <f>LEFT(표1[[#This Row],[품목]],2)</f>
        <v>남성</v>
      </c>
      <c r="D85" t="s">
        <v>30</v>
      </c>
      <c r="E85" t="s">
        <v>19</v>
      </c>
      <c r="F85">
        <v>4</v>
      </c>
      <c r="G85" s="4">
        <v>63620</v>
      </c>
      <c r="H85" s="4">
        <v>254480</v>
      </c>
      <c r="I85" t="s">
        <v>21</v>
      </c>
    </row>
    <row r="86" spans="1:9" x14ac:dyDescent="0.3">
      <c r="A86" s="3">
        <v>45321</v>
      </c>
      <c r="B86" t="s">
        <v>122</v>
      </c>
      <c r="C86" t="str">
        <f>LEFT(표1[[#This Row],[품목]],2)</f>
        <v>여성</v>
      </c>
      <c r="D86" t="s">
        <v>80</v>
      </c>
      <c r="E86" t="s">
        <v>15</v>
      </c>
      <c r="F86">
        <v>4</v>
      </c>
      <c r="G86" s="4">
        <v>55930</v>
      </c>
      <c r="H86" s="4">
        <v>223720</v>
      </c>
      <c r="I86" t="s">
        <v>16</v>
      </c>
    </row>
    <row r="87" spans="1:9" x14ac:dyDescent="0.3">
      <c r="A87" s="3">
        <v>45321</v>
      </c>
      <c r="B87" t="s">
        <v>123</v>
      </c>
      <c r="C87" t="str">
        <f>LEFT(표1[[#This Row],[품목]],2)</f>
        <v>여성</v>
      </c>
      <c r="D87" t="s">
        <v>61</v>
      </c>
      <c r="E87" t="s">
        <v>24</v>
      </c>
      <c r="F87">
        <v>3</v>
      </c>
      <c r="G87" s="4">
        <v>130640</v>
      </c>
      <c r="H87" s="4">
        <v>391920</v>
      </c>
      <c r="I87" t="s">
        <v>21</v>
      </c>
    </row>
    <row r="88" spans="1:9" x14ac:dyDescent="0.3">
      <c r="A88" s="3">
        <v>45321</v>
      </c>
      <c r="B88" t="s">
        <v>124</v>
      </c>
      <c r="C88" t="str">
        <f>LEFT(표1[[#This Row],[품목]],2)</f>
        <v>남성</v>
      </c>
      <c r="D88" t="s">
        <v>56</v>
      </c>
      <c r="E88" t="s">
        <v>19</v>
      </c>
      <c r="F88">
        <v>2</v>
      </c>
      <c r="G88" s="4">
        <v>24650</v>
      </c>
      <c r="H88" s="4">
        <v>49300</v>
      </c>
      <c r="I88" t="s">
        <v>12</v>
      </c>
    </row>
    <row r="89" spans="1:9" x14ac:dyDescent="0.3">
      <c r="A89" s="3">
        <v>45322</v>
      </c>
      <c r="B89" t="s">
        <v>125</v>
      </c>
      <c r="C89" t="str">
        <f>LEFT(표1[[#This Row],[품목]],2)</f>
        <v>여성</v>
      </c>
      <c r="D89" t="s">
        <v>10</v>
      </c>
      <c r="E89" t="s">
        <v>15</v>
      </c>
      <c r="F89">
        <v>3</v>
      </c>
      <c r="G89" s="4">
        <v>41140</v>
      </c>
      <c r="H89" s="4">
        <v>123420</v>
      </c>
      <c r="I89" t="s">
        <v>16</v>
      </c>
    </row>
    <row r="90" spans="1:9" x14ac:dyDescent="0.3">
      <c r="A90" s="3">
        <v>45322</v>
      </c>
      <c r="B90" t="s">
        <v>126</v>
      </c>
      <c r="C90" t="str">
        <f>LEFT(표1[[#This Row],[품목]],2)</f>
        <v>공용</v>
      </c>
      <c r="D90" t="s">
        <v>67</v>
      </c>
      <c r="E90" t="s">
        <v>11</v>
      </c>
      <c r="F90">
        <v>4</v>
      </c>
      <c r="G90" s="4">
        <v>53670</v>
      </c>
      <c r="H90" s="4">
        <v>214680</v>
      </c>
      <c r="I90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F1DFD0-0D6F-4B17-BF34-31CFF6878DEC}">
  <dimension ref="A1:I91"/>
  <sheetViews>
    <sheetView topLeftCell="A56" workbookViewId="0">
      <selection activeCell="I85" sqref="I85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45323</v>
      </c>
      <c r="B2" t="s">
        <v>127</v>
      </c>
      <c r="C2" t="str">
        <f>LEFT(표1_3[[#This Row],[품목]],2)</f>
        <v>남성</v>
      </c>
      <c r="D2" t="s">
        <v>63</v>
      </c>
      <c r="E2" t="s">
        <v>19</v>
      </c>
      <c r="F2">
        <v>3</v>
      </c>
      <c r="G2" s="4">
        <v>15940</v>
      </c>
      <c r="H2" s="4">
        <v>47820</v>
      </c>
      <c r="I2" t="s">
        <v>21</v>
      </c>
    </row>
    <row r="3" spans="1:9" x14ac:dyDescent="0.3">
      <c r="A3" s="3">
        <v>45323</v>
      </c>
      <c r="B3" t="s">
        <v>128</v>
      </c>
      <c r="C3" t="str">
        <f>LEFT(표1_3[[#This Row],[품목]],2)</f>
        <v>여성</v>
      </c>
      <c r="D3" t="s">
        <v>88</v>
      </c>
      <c r="E3" t="s">
        <v>11</v>
      </c>
      <c r="F3">
        <v>5</v>
      </c>
      <c r="G3" s="4">
        <v>4810</v>
      </c>
      <c r="H3" s="4">
        <v>24050</v>
      </c>
      <c r="I3" t="s">
        <v>16</v>
      </c>
    </row>
    <row r="4" spans="1:9" x14ac:dyDescent="0.3">
      <c r="A4" s="3">
        <v>45324</v>
      </c>
      <c r="B4" t="s">
        <v>129</v>
      </c>
      <c r="C4" t="str">
        <f>LEFT(표1_3[[#This Row],[품목]],2)</f>
        <v>여성</v>
      </c>
      <c r="D4" t="s">
        <v>35</v>
      </c>
      <c r="E4" t="s">
        <v>11</v>
      </c>
      <c r="F4">
        <v>2</v>
      </c>
      <c r="G4" s="4">
        <v>41380</v>
      </c>
      <c r="H4" s="4">
        <v>82760</v>
      </c>
      <c r="I4" t="s">
        <v>12</v>
      </c>
    </row>
    <row r="5" spans="1:9" x14ac:dyDescent="0.3">
      <c r="A5" s="3">
        <v>45324</v>
      </c>
      <c r="B5" t="s">
        <v>130</v>
      </c>
      <c r="C5" t="str">
        <f>LEFT(표1_3[[#This Row],[품목]],2)</f>
        <v>남성</v>
      </c>
      <c r="D5" t="s">
        <v>30</v>
      </c>
      <c r="E5" t="s">
        <v>15</v>
      </c>
      <c r="F5">
        <v>3</v>
      </c>
      <c r="G5" s="4">
        <v>72020</v>
      </c>
      <c r="H5" s="4">
        <v>216060</v>
      </c>
      <c r="I5" t="s">
        <v>21</v>
      </c>
    </row>
    <row r="6" spans="1:9" x14ac:dyDescent="0.3">
      <c r="A6" s="3">
        <v>45324</v>
      </c>
      <c r="B6" t="s">
        <v>131</v>
      </c>
      <c r="C6" t="str">
        <f>LEFT(표1_3[[#This Row],[품목]],2)</f>
        <v>공용</v>
      </c>
      <c r="D6" t="s">
        <v>42</v>
      </c>
      <c r="E6" t="s">
        <v>33</v>
      </c>
      <c r="F6">
        <v>3</v>
      </c>
      <c r="G6" s="4">
        <v>80560</v>
      </c>
      <c r="H6" s="4">
        <v>241680</v>
      </c>
      <c r="I6" t="s">
        <v>12</v>
      </c>
    </row>
    <row r="7" spans="1:9" x14ac:dyDescent="0.3">
      <c r="A7" s="3">
        <v>45324</v>
      </c>
      <c r="B7" t="s">
        <v>132</v>
      </c>
      <c r="C7" t="str">
        <f>LEFT(표1_3[[#This Row],[품목]],2)</f>
        <v>공용</v>
      </c>
      <c r="D7" t="s">
        <v>32</v>
      </c>
      <c r="E7" t="s">
        <v>15</v>
      </c>
      <c r="F7">
        <v>4</v>
      </c>
      <c r="G7" s="4">
        <v>130450</v>
      </c>
      <c r="H7" s="4">
        <v>521800</v>
      </c>
      <c r="I7" t="s">
        <v>12</v>
      </c>
    </row>
    <row r="8" spans="1:9" x14ac:dyDescent="0.3">
      <c r="A8" s="3">
        <v>45325</v>
      </c>
      <c r="B8" t="s">
        <v>133</v>
      </c>
      <c r="C8" t="str">
        <f>LEFT(표1_3[[#This Row],[품목]],2)</f>
        <v>남성</v>
      </c>
      <c r="D8" t="s">
        <v>63</v>
      </c>
      <c r="E8" t="s">
        <v>33</v>
      </c>
      <c r="F8">
        <v>4</v>
      </c>
      <c r="G8" s="4">
        <v>19090</v>
      </c>
      <c r="H8" s="4">
        <v>76360</v>
      </c>
      <c r="I8" t="s">
        <v>21</v>
      </c>
    </row>
    <row r="9" spans="1:9" x14ac:dyDescent="0.3">
      <c r="A9" s="3">
        <v>45326</v>
      </c>
      <c r="B9" t="s">
        <v>134</v>
      </c>
      <c r="C9" t="str">
        <f>LEFT(표1_3[[#This Row],[품목]],2)</f>
        <v>여성</v>
      </c>
      <c r="D9" t="s">
        <v>58</v>
      </c>
      <c r="E9" t="s">
        <v>15</v>
      </c>
      <c r="F9">
        <v>4</v>
      </c>
      <c r="G9" s="4">
        <v>22530</v>
      </c>
      <c r="H9" s="4">
        <v>90120</v>
      </c>
      <c r="I9" t="s">
        <v>12</v>
      </c>
    </row>
    <row r="10" spans="1:9" x14ac:dyDescent="0.3">
      <c r="A10" s="3">
        <v>45326</v>
      </c>
      <c r="B10" t="s">
        <v>135</v>
      </c>
      <c r="C10" t="str">
        <f>LEFT(표1_3[[#This Row],[품목]],2)</f>
        <v>공용</v>
      </c>
      <c r="D10" t="s">
        <v>42</v>
      </c>
      <c r="E10" t="s">
        <v>15</v>
      </c>
      <c r="F10">
        <v>4</v>
      </c>
      <c r="G10" s="4">
        <v>103880</v>
      </c>
      <c r="H10" s="4">
        <v>415520</v>
      </c>
      <c r="I10" t="s">
        <v>12</v>
      </c>
    </row>
    <row r="11" spans="1:9" x14ac:dyDescent="0.3">
      <c r="A11" s="3">
        <v>45327</v>
      </c>
      <c r="B11" t="s">
        <v>136</v>
      </c>
      <c r="C11" t="str">
        <f>LEFT(표1_3[[#This Row],[품목]],2)</f>
        <v>남성</v>
      </c>
      <c r="D11" t="s">
        <v>56</v>
      </c>
      <c r="E11" t="s">
        <v>19</v>
      </c>
      <c r="F11">
        <v>2</v>
      </c>
      <c r="G11" s="4">
        <v>20300</v>
      </c>
      <c r="H11" s="4">
        <v>40600</v>
      </c>
      <c r="I11" t="s">
        <v>12</v>
      </c>
    </row>
    <row r="12" spans="1:9" x14ac:dyDescent="0.3">
      <c r="A12" s="3">
        <v>45327</v>
      </c>
      <c r="B12" t="s">
        <v>137</v>
      </c>
      <c r="C12" t="str">
        <f>LEFT(표1_3[[#This Row],[품목]],2)</f>
        <v>여성</v>
      </c>
      <c r="D12" t="s">
        <v>10</v>
      </c>
      <c r="E12" t="s">
        <v>19</v>
      </c>
      <c r="F12">
        <v>5</v>
      </c>
      <c r="G12" s="4">
        <v>30520</v>
      </c>
      <c r="H12" s="4">
        <v>152600</v>
      </c>
      <c r="I12" t="s">
        <v>21</v>
      </c>
    </row>
    <row r="13" spans="1:9" x14ac:dyDescent="0.3">
      <c r="A13" s="3">
        <v>45327</v>
      </c>
      <c r="B13" t="s">
        <v>138</v>
      </c>
      <c r="C13" t="str">
        <f>LEFT(표1_3[[#This Row],[품목]],2)</f>
        <v>여성</v>
      </c>
      <c r="D13" t="s">
        <v>88</v>
      </c>
      <c r="E13" t="s">
        <v>33</v>
      </c>
      <c r="F13">
        <v>5</v>
      </c>
      <c r="G13" s="4">
        <v>4800</v>
      </c>
      <c r="H13" s="4">
        <v>24000</v>
      </c>
      <c r="I13" t="s">
        <v>16</v>
      </c>
    </row>
    <row r="14" spans="1:9" x14ac:dyDescent="0.3">
      <c r="A14" s="3">
        <v>45327</v>
      </c>
      <c r="B14" t="s">
        <v>139</v>
      </c>
      <c r="C14" t="str">
        <f>LEFT(표1_3[[#This Row],[품목]],2)</f>
        <v>남성</v>
      </c>
      <c r="D14" t="s">
        <v>23</v>
      </c>
      <c r="E14" t="s">
        <v>15</v>
      </c>
      <c r="F14">
        <v>4</v>
      </c>
      <c r="G14" s="4">
        <v>186760</v>
      </c>
      <c r="H14" s="4">
        <v>747040</v>
      </c>
      <c r="I14" t="s">
        <v>16</v>
      </c>
    </row>
    <row r="15" spans="1:9" x14ac:dyDescent="0.3">
      <c r="A15" s="3">
        <v>45327</v>
      </c>
      <c r="B15" t="s">
        <v>140</v>
      </c>
      <c r="C15" t="str">
        <f>LEFT(표1_3[[#This Row],[품목]],2)</f>
        <v>남성</v>
      </c>
      <c r="D15" t="s">
        <v>30</v>
      </c>
      <c r="E15" t="s">
        <v>19</v>
      </c>
      <c r="F15">
        <v>4</v>
      </c>
      <c r="G15" s="4">
        <v>91940</v>
      </c>
      <c r="H15" s="4">
        <v>367760</v>
      </c>
      <c r="I15" t="s">
        <v>16</v>
      </c>
    </row>
    <row r="16" spans="1:9" x14ac:dyDescent="0.3">
      <c r="A16" s="3">
        <v>45327</v>
      </c>
      <c r="B16" t="s">
        <v>141</v>
      </c>
      <c r="C16" t="str">
        <f>LEFT(표1_3[[#This Row],[품목]],2)</f>
        <v>남성</v>
      </c>
      <c r="D16" t="s">
        <v>23</v>
      </c>
      <c r="E16" t="s">
        <v>26</v>
      </c>
      <c r="F16">
        <v>3</v>
      </c>
      <c r="G16" s="4">
        <v>114940</v>
      </c>
      <c r="H16" s="4">
        <v>344820</v>
      </c>
      <c r="I16" t="s">
        <v>12</v>
      </c>
    </row>
    <row r="17" spans="1:9" x14ac:dyDescent="0.3">
      <c r="A17" s="3">
        <v>45327</v>
      </c>
      <c r="B17" t="s">
        <v>142</v>
      </c>
      <c r="C17" t="str">
        <f>LEFT(표1_3[[#This Row],[품목]],2)</f>
        <v>공용</v>
      </c>
      <c r="D17" t="s">
        <v>53</v>
      </c>
      <c r="E17" t="s">
        <v>15</v>
      </c>
      <c r="F17">
        <v>6</v>
      </c>
      <c r="G17" s="4">
        <v>6050</v>
      </c>
      <c r="H17" s="4">
        <v>36300</v>
      </c>
      <c r="I17" t="s">
        <v>21</v>
      </c>
    </row>
    <row r="18" spans="1:9" x14ac:dyDescent="0.3">
      <c r="A18" s="3">
        <v>45328</v>
      </c>
      <c r="B18" t="s">
        <v>143</v>
      </c>
      <c r="C18" t="str">
        <f>LEFT(표1_3[[#This Row],[품목]],2)</f>
        <v>여성</v>
      </c>
      <c r="D18" t="s">
        <v>35</v>
      </c>
      <c r="E18" t="s">
        <v>19</v>
      </c>
      <c r="F18">
        <v>3</v>
      </c>
      <c r="G18" s="4">
        <v>37900</v>
      </c>
      <c r="H18" s="4">
        <v>113700</v>
      </c>
      <c r="I18" t="s">
        <v>12</v>
      </c>
    </row>
    <row r="19" spans="1:9" x14ac:dyDescent="0.3">
      <c r="A19" s="3">
        <v>45328</v>
      </c>
      <c r="B19" t="s">
        <v>144</v>
      </c>
      <c r="C19" t="str">
        <f>LEFT(표1_3[[#This Row],[품목]],2)</f>
        <v>공용</v>
      </c>
      <c r="D19" t="s">
        <v>45</v>
      </c>
      <c r="E19" t="s">
        <v>11</v>
      </c>
      <c r="F19">
        <v>2</v>
      </c>
      <c r="G19" s="4">
        <v>56930</v>
      </c>
      <c r="H19" s="4">
        <v>113860</v>
      </c>
      <c r="I19" t="s">
        <v>12</v>
      </c>
    </row>
    <row r="20" spans="1:9" x14ac:dyDescent="0.3">
      <c r="A20" s="3">
        <v>45328</v>
      </c>
      <c r="B20" t="s">
        <v>145</v>
      </c>
      <c r="C20" t="str">
        <f>LEFT(표1_3[[#This Row],[품목]],2)</f>
        <v>공용</v>
      </c>
      <c r="D20" t="s">
        <v>32</v>
      </c>
      <c r="E20" t="s">
        <v>19</v>
      </c>
      <c r="F20">
        <v>3</v>
      </c>
      <c r="G20" s="4">
        <v>163690</v>
      </c>
      <c r="H20" s="4">
        <v>491070</v>
      </c>
      <c r="I20" t="s">
        <v>21</v>
      </c>
    </row>
    <row r="21" spans="1:9" x14ac:dyDescent="0.3">
      <c r="A21" s="3">
        <v>45329</v>
      </c>
      <c r="B21" t="s">
        <v>146</v>
      </c>
      <c r="C21" t="str">
        <f>LEFT(표1_3[[#This Row],[품목]],2)</f>
        <v>공용</v>
      </c>
      <c r="D21" t="s">
        <v>53</v>
      </c>
      <c r="E21" t="s">
        <v>26</v>
      </c>
      <c r="F21">
        <v>4</v>
      </c>
      <c r="G21" s="4">
        <v>7110</v>
      </c>
      <c r="H21" s="4">
        <v>28440</v>
      </c>
      <c r="I21" t="s">
        <v>21</v>
      </c>
    </row>
    <row r="22" spans="1:9" x14ac:dyDescent="0.3">
      <c r="A22" s="3">
        <v>45329</v>
      </c>
      <c r="B22" t="s">
        <v>147</v>
      </c>
      <c r="C22" t="str">
        <f>LEFT(표1_3[[#This Row],[품목]],2)</f>
        <v>여성</v>
      </c>
      <c r="D22" t="s">
        <v>18</v>
      </c>
      <c r="E22" t="s">
        <v>11</v>
      </c>
      <c r="F22">
        <v>2</v>
      </c>
      <c r="G22" s="4">
        <v>30450</v>
      </c>
      <c r="H22" s="4">
        <v>60900</v>
      </c>
      <c r="I22" t="s">
        <v>21</v>
      </c>
    </row>
    <row r="23" spans="1:9" x14ac:dyDescent="0.3">
      <c r="A23" s="3">
        <v>45329</v>
      </c>
      <c r="B23" t="s">
        <v>148</v>
      </c>
      <c r="C23" t="str">
        <f>LEFT(표1_3[[#This Row],[품목]],2)</f>
        <v>남성</v>
      </c>
      <c r="D23" t="s">
        <v>28</v>
      </c>
      <c r="E23" t="s">
        <v>19</v>
      </c>
      <c r="F23">
        <v>2</v>
      </c>
      <c r="G23" s="4">
        <v>51900</v>
      </c>
      <c r="H23" s="4">
        <v>103800</v>
      </c>
      <c r="I23" t="s">
        <v>21</v>
      </c>
    </row>
    <row r="24" spans="1:9" x14ac:dyDescent="0.3">
      <c r="A24" s="3">
        <v>45329</v>
      </c>
      <c r="B24" t="s">
        <v>149</v>
      </c>
      <c r="C24" t="str">
        <f>LEFT(표1_3[[#This Row],[품목]],2)</f>
        <v>여성</v>
      </c>
      <c r="D24" t="s">
        <v>47</v>
      </c>
      <c r="E24" t="s">
        <v>24</v>
      </c>
      <c r="F24">
        <v>4</v>
      </c>
      <c r="G24" s="4">
        <v>88830</v>
      </c>
      <c r="H24" s="4">
        <v>355320</v>
      </c>
      <c r="I24" t="s">
        <v>12</v>
      </c>
    </row>
    <row r="25" spans="1:9" x14ac:dyDescent="0.3">
      <c r="A25" s="3">
        <v>45330</v>
      </c>
      <c r="B25" t="s">
        <v>150</v>
      </c>
      <c r="C25" t="str">
        <f>LEFT(표1_3[[#This Row],[품목]],2)</f>
        <v>남성</v>
      </c>
      <c r="D25" t="s">
        <v>28</v>
      </c>
      <c r="E25" t="s">
        <v>33</v>
      </c>
      <c r="F25">
        <v>4</v>
      </c>
      <c r="G25" s="4">
        <v>54790</v>
      </c>
      <c r="H25" s="4">
        <v>219160</v>
      </c>
      <c r="I25" t="s">
        <v>21</v>
      </c>
    </row>
    <row r="26" spans="1:9" x14ac:dyDescent="0.3">
      <c r="A26" s="3">
        <v>45330</v>
      </c>
      <c r="B26" t="s">
        <v>151</v>
      </c>
      <c r="C26" t="str">
        <f>LEFT(표1_3[[#This Row],[품목]],2)</f>
        <v>여성</v>
      </c>
      <c r="D26" t="s">
        <v>88</v>
      </c>
      <c r="E26" t="s">
        <v>26</v>
      </c>
      <c r="F26">
        <v>1</v>
      </c>
      <c r="G26" s="4">
        <v>4750</v>
      </c>
      <c r="H26" s="4">
        <v>4750</v>
      </c>
      <c r="I26" t="s">
        <v>16</v>
      </c>
    </row>
    <row r="27" spans="1:9" x14ac:dyDescent="0.3">
      <c r="A27" s="3">
        <v>45330</v>
      </c>
      <c r="B27" t="s">
        <v>152</v>
      </c>
      <c r="C27" t="str">
        <f>LEFT(표1_3[[#This Row],[품목]],2)</f>
        <v>공용</v>
      </c>
      <c r="D27" t="s">
        <v>45</v>
      </c>
      <c r="E27" t="s">
        <v>19</v>
      </c>
      <c r="F27">
        <v>4</v>
      </c>
      <c r="G27" s="4">
        <v>40890</v>
      </c>
      <c r="H27" s="4">
        <v>163560</v>
      </c>
      <c r="I27" t="s">
        <v>21</v>
      </c>
    </row>
    <row r="28" spans="1:9" x14ac:dyDescent="0.3">
      <c r="A28" s="3">
        <v>45331</v>
      </c>
      <c r="B28" t="s">
        <v>153</v>
      </c>
      <c r="C28" t="str">
        <f>LEFT(표1_3[[#This Row],[품목]],2)</f>
        <v>공용</v>
      </c>
      <c r="D28" t="s">
        <v>53</v>
      </c>
      <c r="E28" t="s">
        <v>11</v>
      </c>
      <c r="F28">
        <v>2</v>
      </c>
      <c r="G28" s="4">
        <v>7770</v>
      </c>
      <c r="H28" s="4">
        <v>15540</v>
      </c>
      <c r="I28" t="s">
        <v>16</v>
      </c>
    </row>
    <row r="29" spans="1:9" x14ac:dyDescent="0.3">
      <c r="A29" s="3">
        <v>45331</v>
      </c>
      <c r="B29" t="s">
        <v>154</v>
      </c>
      <c r="C29" t="str">
        <f>LEFT(표1_3[[#This Row],[품목]],2)</f>
        <v>남성</v>
      </c>
      <c r="D29" t="s">
        <v>23</v>
      </c>
      <c r="E29" t="s">
        <v>11</v>
      </c>
      <c r="F29">
        <v>6</v>
      </c>
      <c r="G29" s="4">
        <v>96000</v>
      </c>
      <c r="H29" s="4">
        <v>576000</v>
      </c>
      <c r="I29" t="s">
        <v>12</v>
      </c>
    </row>
    <row r="30" spans="1:9" x14ac:dyDescent="0.3">
      <c r="A30" s="3">
        <v>45331</v>
      </c>
      <c r="B30" t="s">
        <v>155</v>
      </c>
      <c r="C30" t="str">
        <f>LEFT(표1_3[[#This Row],[품목]],2)</f>
        <v>여성</v>
      </c>
      <c r="D30" t="s">
        <v>10</v>
      </c>
      <c r="E30" t="s">
        <v>26</v>
      </c>
      <c r="F30">
        <v>1</v>
      </c>
      <c r="G30" s="4">
        <v>32570</v>
      </c>
      <c r="H30" s="4">
        <v>32570</v>
      </c>
      <c r="I30" t="s">
        <v>12</v>
      </c>
    </row>
    <row r="31" spans="1:9" x14ac:dyDescent="0.3">
      <c r="A31" s="3">
        <v>45332</v>
      </c>
      <c r="B31" t="s">
        <v>156</v>
      </c>
      <c r="C31" t="str">
        <f>LEFT(표1_3[[#This Row],[품목]],2)</f>
        <v>공용</v>
      </c>
      <c r="D31" t="s">
        <v>42</v>
      </c>
      <c r="E31" t="s">
        <v>11</v>
      </c>
      <c r="F31">
        <v>5</v>
      </c>
      <c r="G31" s="4">
        <v>75780</v>
      </c>
      <c r="H31" s="4">
        <v>378900</v>
      </c>
      <c r="I31" t="s">
        <v>21</v>
      </c>
    </row>
    <row r="32" spans="1:9" x14ac:dyDescent="0.3">
      <c r="A32" s="3">
        <v>45332</v>
      </c>
      <c r="B32" t="s">
        <v>157</v>
      </c>
      <c r="C32" t="str">
        <f>LEFT(표1_3[[#This Row],[품목]],2)</f>
        <v>여성</v>
      </c>
      <c r="D32" t="s">
        <v>18</v>
      </c>
      <c r="E32" t="s">
        <v>19</v>
      </c>
      <c r="F32">
        <v>2</v>
      </c>
      <c r="G32" s="4">
        <v>29390</v>
      </c>
      <c r="H32" s="4">
        <v>58780</v>
      </c>
      <c r="I32" t="s">
        <v>12</v>
      </c>
    </row>
    <row r="33" spans="1:9" x14ac:dyDescent="0.3">
      <c r="A33" s="3">
        <v>45332</v>
      </c>
      <c r="B33" t="s">
        <v>158</v>
      </c>
      <c r="C33" t="str">
        <f>LEFT(표1_3[[#This Row],[품목]],2)</f>
        <v>공용</v>
      </c>
      <c r="D33" t="s">
        <v>40</v>
      </c>
      <c r="E33" t="s">
        <v>15</v>
      </c>
      <c r="F33">
        <v>1</v>
      </c>
      <c r="G33" s="4">
        <v>14410</v>
      </c>
      <c r="H33" s="4">
        <v>14410</v>
      </c>
      <c r="I33" t="s">
        <v>16</v>
      </c>
    </row>
    <row r="34" spans="1:9" x14ac:dyDescent="0.3">
      <c r="A34" s="3">
        <v>45332</v>
      </c>
      <c r="B34" t="s">
        <v>159</v>
      </c>
      <c r="C34" t="str">
        <f>LEFT(표1_3[[#This Row],[품목]],2)</f>
        <v>남성</v>
      </c>
      <c r="D34" t="s">
        <v>28</v>
      </c>
      <c r="E34" t="s">
        <v>24</v>
      </c>
      <c r="F34">
        <v>6</v>
      </c>
      <c r="G34" s="4">
        <v>48170</v>
      </c>
      <c r="H34" s="4">
        <v>289020</v>
      </c>
      <c r="I34" t="s">
        <v>12</v>
      </c>
    </row>
    <row r="35" spans="1:9" x14ac:dyDescent="0.3">
      <c r="A35" s="3">
        <v>45332</v>
      </c>
      <c r="B35" t="s">
        <v>160</v>
      </c>
      <c r="C35" t="str">
        <f>LEFT(표1_3[[#This Row],[품목]],2)</f>
        <v>공용</v>
      </c>
      <c r="D35" t="s">
        <v>53</v>
      </c>
      <c r="E35" t="s">
        <v>33</v>
      </c>
      <c r="F35">
        <v>3</v>
      </c>
      <c r="G35" s="4">
        <v>10680</v>
      </c>
      <c r="H35" s="4">
        <v>32040</v>
      </c>
      <c r="I35" t="s">
        <v>12</v>
      </c>
    </row>
    <row r="36" spans="1:9" x14ac:dyDescent="0.3">
      <c r="A36" s="3">
        <v>45332</v>
      </c>
      <c r="B36" t="s">
        <v>161</v>
      </c>
      <c r="C36" t="str">
        <f>LEFT(표1_3[[#This Row],[품목]],2)</f>
        <v>여성</v>
      </c>
      <c r="D36" t="s">
        <v>80</v>
      </c>
      <c r="E36" t="s">
        <v>24</v>
      </c>
      <c r="F36">
        <v>3</v>
      </c>
      <c r="G36" s="4">
        <v>71250</v>
      </c>
      <c r="H36" s="4">
        <v>213750</v>
      </c>
      <c r="I36" t="s">
        <v>21</v>
      </c>
    </row>
    <row r="37" spans="1:9" x14ac:dyDescent="0.3">
      <c r="A37" s="3">
        <v>45333</v>
      </c>
      <c r="B37" t="s">
        <v>162</v>
      </c>
      <c r="C37" t="str">
        <f>LEFT(표1_3[[#This Row],[품목]],2)</f>
        <v>공용</v>
      </c>
      <c r="D37" t="s">
        <v>32</v>
      </c>
      <c r="E37" t="s">
        <v>11</v>
      </c>
      <c r="F37">
        <v>2</v>
      </c>
      <c r="G37" s="4">
        <v>111760</v>
      </c>
      <c r="H37" s="4">
        <v>223520</v>
      </c>
      <c r="I37" t="s">
        <v>12</v>
      </c>
    </row>
    <row r="38" spans="1:9" x14ac:dyDescent="0.3">
      <c r="A38" s="3">
        <v>45333</v>
      </c>
      <c r="B38" t="s">
        <v>163</v>
      </c>
      <c r="C38" t="str">
        <f>LEFT(표1_3[[#This Row],[품목]],2)</f>
        <v>여성</v>
      </c>
      <c r="D38" t="s">
        <v>80</v>
      </c>
      <c r="E38" t="s">
        <v>11</v>
      </c>
      <c r="F38">
        <v>2</v>
      </c>
      <c r="G38" s="4">
        <v>66420</v>
      </c>
      <c r="H38" s="4">
        <v>132840</v>
      </c>
      <c r="I38" t="s">
        <v>12</v>
      </c>
    </row>
    <row r="39" spans="1:9" x14ac:dyDescent="0.3">
      <c r="A39" s="3">
        <v>45333</v>
      </c>
      <c r="B39" t="s">
        <v>164</v>
      </c>
      <c r="C39" t="str">
        <f>LEFT(표1_3[[#This Row],[품목]],2)</f>
        <v>여성</v>
      </c>
      <c r="D39" t="s">
        <v>35</v>
      </c>
      <c r="E39" t="s">
        <v>19</v>
      </c>
      <c r="F39">
        <v>2</v>
      </c>
      <c r="G39" s="4">
        <v>39300</v>
      </c>
      <c r="H39" s="4">
        <v>78600</v>
      </c>
      <c r="I39" t="s">
        <v>21</v>
      </c>
    </row>
    <row r="40" spans="1:9" x14ac:dyDescent="0.3">
      <c r="A40" s="3">
        <v>45333</v>
      </c>
      <c r="B40" t="s">
        <v>165</v>
      </c>
      <c r="C40" t="str">
        <f>LEFT(표1_3[[#This Row],[품목]],2)</f>
        <v>공용</v>
      </c>
      <c r="D40" t="s">
        <v>40</v>
      </c>
      <c r="E40" t="s">
        <v>19</v>
      </c>
      <c r="F40">
        <v>2</v>
      </c>
      <c r="G40" s="4">
        <v>11840</v>
      </c>
      <c r="H40" s="4">
        <v>23680</v>
      </c>
      <c r="I40" t="s">
        <v>16</v>
      </c>
    </row>
    <row r="41" spans="1:9" x14ac:dyDescent="0.3">
      <c r="A41" s="3">
        <v>45334</v>
      </c>
      <c r="B41" t="s">
        <v>166</v>
      </c>
      <c r="C41" t="str">
        <f>LEFT(표1_3[[#This Row],[품목]],2)</f>
        <v>남성</v>
      </c>
      <c r="D41" t="s">
        <v>30</v>
      </c>
      <c r="E41" t="s">
        <v>24</v>
      </c>
      <c r="F41">
        <v>5</v>
      </c>
      <c r="G41" s="4">
        <v>64500</v>
      </c>
      <c r="H41" s="4">
        <v>322500</v>
      </c>
      <c r="I41" t="s">
        <v>21</v>
      </c>
    </row>
    <row r="42" spans="1:9" x14ac:dyDescent="0.3">
      <c r="A42" s="3">
        <v>45334</v>
      </c>
      <c r="B42" t="s">
        <v>167</v>
      </c>
      <c r="C42" t="str">
        <f>LEFT(표1_3[[#This Row],[품목]],2)</f>
        <v>남성</v>
      </c>
      <c r="D42" t="s">
        <v>30</v>
      </c>
      <c r="E42" t="s">
        <v>15</v>
      </c>
      <c r="F42">
        <v>2</v>
      </c>
      <c r="G42" s="4">
        <v>24170</v>
      </c>
      <c r="H42" s="4">
        <v>48340</v>
      </c>
      <c r="I42" t="s">
        <v>21</v>
      </c>
    </row>
    <row r="43" spans="1:9" x14ac:dyDescent="0.3">
      <c r="A43" s="3">
        <v>45334</v>
      </c>
      <c r="B43" t="s">
        <v>168</v>
      </c>
      <c r="C43" t="str">
        <f>LEFT(표1_3[[#This Row],[품목]],2)</f>
        <v>남성</v>
      </c>
      <c r="D43" t="s">
        <v>63</v>
      </c>
      <c r="E43" t="s">
        <v>33</v>
      </c>
      <c r="F43">
        <v>4</v>
      </c>
      <c r="G43" s="4">
        <v>16430</v>
      </c>
      <c r="H43" s="4">
        <v>65720</v>
      </c>
      <c r="I43" t="s">
        <v>21</v>
      </c>
    </row>
    <row r="44" spans="1:9" x14ac:dyDescent="0.3">
      <c r="A44" s="3">
        <v>45334</v>
      </c>
      <c r="B44" t="s">
        <v>169</v>
      </c>
      <c r="C44" t="str">
        <f>LEFT(표1_3[[#This Row],[품목]],2)</f>
        <v>여성</v>
      </c>
      <c r="D44" t="s">
        <v>58</v>
      </c>
      <c r="E44" t="s">
        <v>24</v>
      </c>
      <c r="F44">
        <v>5</v>
      </c>
      <c r="G44" s="4">
        <v>20580</v>
      </c>
      <c r="H44" s="4">
        <v>102900</v>
      </c>
      <c r="I44" t="s">
        <v>21</v>
      </c>
    </row>
    <row r="45" spans="1:9" x14ac:dyDescent="0.3">
      <c r="A45" s="3">
        <v>45334</v>
      </c>
      <c r="B45" t="s">
        <v>170</v>
      </c>
      <c r="C45" t="str">
        <f>LEFT(표1_3[[#This Row],[품목]],2)</f>
        <v>남성</v>
      </c>
      <c r="D45" t="s">
        <v>23</v>
      </c>
      <c r="E45" t="s">
        <v>26</v>
      </c>
      <c r="F45">
        <v>3</v>
      </c>
      <c r="G45" s="4">
        <v>180030</v>
      </c>
      <c r="H45" s="4">
        <v>540090</v>
      </c>
      <c r="I45" t="s">
        <v>21</v>
      </c>
    </row>
    <row r="46" spans="1:9" x14ac:dyDescent="0.3">
      <c r="A46" s="3">
        <v>45335</v>
      </c>
      <c r="B46" t="s">
        <v>171</v>
      </c>
      <c r="C46" t="str">
        <f>LEFT(표1_3[[#This Row],[품목]],2)</f>
        <v>남성</v>
      </c>
      <c r="D46" t="s">
        <v>63</v>
      </c>
      <c r="E46" t="s">
        <v>15</v>
      </c>
      <c r="F46">
        <v>2</v>
      </c>
      <c r="G46" s="4">
        <v>15950</v>
      </c>
      <c r="H46" s="4">
        <v>31900</v>
      </c>
      <c r="I46" t="s">
        <v>21</v>
      </c>
    </row>
    <row r="47" spans="1:9" x14ac:dyDescent="0.3">
      <c r="A47" s="3">
        <v>45335</v>
      </c>
      <c r="B47" t="s">
        <v>172</v>
      </c>
      <c r="C47" t="str">
        <f>LEFT(표1_3[[#This Row],[품목]],2)</f>
        <v>공용</v>
      </c>
      <c r="D47" t="s">
        <v>42</v>
      </c>
      <c r="E47" t="s">
        <v>11</v>
      </c>
      <c r="F47">
        <v>1</v>
      </c>
      <c r="G47" s="4">
        <v>81620</v>
      </c>
      <c r="H47" s="4">
        <v>81620</v>
      </c>
      <c r="I47" t="s">
        <v>21</v>
      </c>
    </row>
    <row r="48" spans="1:9" x14ac:dyDescent="0.3">
      <c r="A48" s="3">
        <v>45336</v>
      </c>
      <c r="B48" t="s">
        <v>173</v>
      </c>
      <c r="C48" t="str">
        <f>LEFT(표1_3[[#This Row],[품목]],2)</f>
        <v>여성</v>
      </c>
      <c r="D48" t="s">
        <v>80</v>
      </c>
      <c r="E48" t="s">
        <v>11</v>
      </c>
      <c r="F48">
        <v>5</v>
      </c>
      <c r="G48" s="4">
        <v>40270</v>
      </c>
      <c r="H48" s="4">
        <v>201350</v>
      </c>
      <c r="I48" t="s">
        <v>21</v>
      </c>
    </row>
    <row r="49" spans="1:9" x14ac:dyDescent="0.3">
      <c r="A49" s="3">
        <v>45337</v>
      </c>
      <c r="B49" t="s">
        <v>174</v>
      </c>
      <c r="C49" t="str">
        <f>LEFT(표1_3[[#This Row],[품목]],2)</f>
        <v>남성</v>
      </c>
      <c r="D49" t="s">
        <v>56</v>
      </c>
      <c r="E49" t="s">
        <v>19</v>
      </c>
      <c r="F49">
        <v>3</v>
      </c>
      <c r="G49" s="4">
        <v>24850</v>
      </c>
      <c r="H49" s="4">
        <v>74550</v>
      </c>
      <c r="I49" t="s">
        <v>21</v>
      </c>
    </row>
    <row r="50" spans="1:9" x14ac:dyDescent="0.3">
      <c r="A50" s="3">
        <v>45337</v>
      </c>
      <c r="B50" t="s">
        <v>175</v>
      </c>
      <c r="C50" t="str">
        <f>LEFT(표1_3[[#This Row],[품목]],2)</f>
        <v>공용</v>
      </c>
      <c r="D50" t="s">
        <v>45</v>
      </c>
      <c r="E50" t="s">
        <v>15</v>
      </c>
      <c r="F50">
        <v>4</v>
      </c>
      <c r="G50" s="4">
        <v>52920</v>
      </c>
      <c r="H50" s="4">
        <v>211680</v>
      </c>
      <c r="I50" t="s">
        <v>12</v>
      </c>
    </row>
    <row r="51" spans="1:9" x14ac:dyDescent="0.3">
      <c r="A51" s="3">
        <v>45337</v>
      </c>
      <c r="B51" t="s">
        <v>176</v>
      </c>
      <c r="C51" t="str">
        <f>LEFT(표1_3[[#This Row],[품목]],2)</f>
        <v>여성</v>
      </c>
      <c r="D51" t="s">
        <v>47</v>
      </c>
      <c r="E51" t="s">
        <v>24</v>
      </c>
      <c r="F51">
        <v>6</v>
      </c>
      <c r="G51" s="4">
        <v>71850</v>
      </c>
      <c r="H51" s="4">
        <v>431100</v>
      </c>
      <c r="I51" t="s">
        <v>12</v>
      </c>
    </row>
    <row r="52" spans="1:9" x14ac:dyDescent="0.3">
      <c r="A52" s="3">
        <v>45338</v>
      </c>
      <c r="B52" t="s">
        <v>177</v>
      </c>
      <c r="C52" t="str">
        <f>LEFT(표1_3[[#This Row],[품목]],2)</f>
        <v>남성</v>
      </c>
      <c r="D52" t="s">
        <v>28</v>
      </c>
      <c r="E52" t="s">
        <v>26</v>
      </c>
      <c r="F52">
        <v>3</v>
      </c>
      <c r="G52" s="4">
        <v>54640</v>
      </c>
      <c r="H52" s="4">
        <v>163920</v>
      </c>
      <c r="I52" t="s">
        <v>21</v>
      </c>
    </row>
    <row r="53" spans="1:9" x14ac:dyDescent="0.3">
      <c r="A53" s="3">
        <v>45338</v>
      </c>
      <c r="B53" t="s">
        <v>178</v>
      </c>
      <c r="C53" t="str">
        <f>LEFT(표1_3[[#This Row],[품목]],2)</f>
        <v>공용</v>
      </c>
      <c r="D53" t="s">
        <v>53</v>
      </c>
      <c r="E53" t="s">
        <v>19</v>
      </c>
      <c r="F53">
        <v>2</v>
      </c>
      <c r="G53" s="4">
        <v>14570</v>
      </c>
      <c r="H53" s="4">
        <v>29140</v>
      </c>
      <c r="I53" t="s">
        <v>21</v>
      </c>
    </row>
    <row r="54" spans="1:9" x14ac:dyDescent="0.3">
      <c r="A54" s="3">
        <v>45338</v>
      </c>
      <c r="B54" t="s">
        <v>179</v>
      </c>
      <c r="C54" t="str">
        <f>LEFT(표1_3[[#This Row],[품목]],2)</f>
        <v>여성</v>
      </c>
      <c r="D54" t="s">
        <v>58</v>
      </c>
      <c r="E54" t="s">
        <v>26</v>
      </c>
      <c r="F54">
        <v>4</v>
      </c>
      <c r="G54" s="4">
        <v>36710</v>
      </c>
      <c r="H54" s="4">
        <v>146840</v>
      </c>
      <c r="I54" t="s">
        <v>21</v>
      </c>
    </row>
    <row r="55" spans="1:9" x14ac:dyDescent="0.3">
      <c r="A55" s="3">
        <v>45338</v>
      </c>
      <c r="B55" t="s">
        <v>180</v>
      </c>
      <c r="C55" t="str">
        <f>LEFT(표1_3[[#This Row],[품목]],2)</f>
        <v>여성</v>
      </c>
      <c r="D55" t="s">
        <v>80</v>
      </c>
      <c r="E55" t="s">
        <v>19</v>
      </c>
      <c r="F55">
        <v>3</v>
      </c>
      <c r="G55" s="4">
        <v>49360</v>
      </c>
      <c r="H55" s="4">
        <v>148080</v>
      </c>
      <c r="I55" t="s">
        <v>16</v>
      </c>
    </row>
    <row r="56" spans="1:9" x14ac:dyDescent="0.3">
      <c r="A56" s="3">
        <v>45339</v>
      </c>
      <c r="B56" t="s">
        <v>181</v>
      </c>
      <c r="C56" t="str">
        <f>LEFT(표1_3[[#This Row],[품목]],2)</f>
        <v>남성</v>
      </c>
      <c r="D56" t="s">
        <v>23</v>
      </c>
      <c r="E56" t="s">
        <v>33</v>
      </c>
      <c r="F56">
        <v>4</v>
      </c>
      <c r="G56" s="4">
        <v>149400</v>
      </c>
      <c r="H56" s="4">
        <v>597600</v>
      </c>
      <c r="I56" t="s">
        <v>16</v>
      </c>
    </row>
    <row r="57" spans="1:9" x14ac:dyDescent="0.3">
      <c r="A57" s="3">
        <v>45339</v>
      </c>
      <c r="B57" t="s">
        <v>182</v>
      </c>
      <c r="C57" t="str">
        <f>LEFT(표1_3[[#This Row],[품목]],2)</f>
        <v>여성</v>
      </c>
      <c r="D57" t="s">
        <v>80</v>
      </c>
      <c r="E57" t="s">
        <v>26</v>
      </c>
      <c r="F57">
        <v>3</v>
      </c>
      <c r="G57" s="4">
        <v>79690</v>
      </c>
      <c r="H57" s="4">
        <v>239070</v>
      </c>
      <c r="I57" t="s">
        <v>12</v>
      </c>
    </row>
    <row r="58" spans="1:9" x14ac:dyDescent="0.3">
      <c r="A58" s="3">
        <v>45339</v>
      </c>
      <c r="B58" t="s">
        <v>183</v>
      </c>
      <c r="C58" t="str">
        <f>LEFT(표1_3[[#This Row],[품목]],2)</f>
        <v>남성</v>
      </c>
      <c r="D58" t="s">
        <v>63</v>
      </c>
      <c r="E58" t="s">
        <v>11</v>
      </c>
      <c r="F58">
        <v>3</v>
      </c>
      <c r="G58" s="4">
        <v>12870</v>
      </c>
      <c r="H58" s="4">
        <v>38610</v>
      </c>
      <c r="I58" t="s">
        <v>16</v>
      </c>
    </row>
    <row r="59" spans="1:9" x14ac:dyDescent="0.3">
      <c r="A59" s="3">
        <v>45339</v>
      </c>
      <c r="B59" t="s">
        <v>184</v>
      </c>
      <c r="C59" t="str">
        <f>LEFT(표1_3[[#This Row],[품목]],2)</f>
        <v>여성</v>
      </c>
      <c r="D59" t="s">
        <v>18</v>
      </c>
      <c r="E59" t="s">
        <v>19</v>
      </c>
      <c r="F59">
        <v>4</v>
      </c>
      <c r="G59" s="4">
        <v>33060</v>
      </c>
      <c r="H59" s="4">
        <v>132240</v>
      </c>
      <c r="I59" t="s">
        <v>21</v>
      </c>
    </row>
    <row r="60" spans="1:9" x14ac:dyDescent="0.3">
      <c r="A60" s="3">
        <v>45340</v>
      </c>
      <c r="B60" t="s">
        <v>185</v>
      </c>
      <c r="C60" t="str">
        <f>LEFT(표1_3[[#This Row],[품목]],2)</f>
        <v>여성</v>
      </c>
      <c r="D60" t="s">
        <v>47</v>
      </c>
      <c r="E60" t="s">
        <v>24</v>
      </c>
      <c r="F60">
        <v>5</v>
      </c>
      <c r="G60" s="4">
        <v>88420</v>
      </c>
      <c r="H60" s="4">
        <v>442100</v>
      </c>
      <c r="I60" t="s">
        <v>12</v>
      </c>
    </row>
    <row r="61" spans="1:9" x14ac:dyDescent="0.3">
      <c r="A61" s="3">
        <v>45341</v>
      </c>
      <c r="B61" t="s">
        <v>186</v>
      </c>
      <c r="C61" t="str">
        <f>LEFT(표1_3[[#This Row],[품목]],2)</f>
        <v>여성</v>
      </c>
      <c r="D61" t="s">
        <v>18</v>
      </c>
      <c r="E61" t="s">
        <v>15</v>
      </c>
      <c r="F61">
        <v>6</v>
      </c>
      <c r="G61" s="4">
        <v>17070</v>
      </c>
      <c r="H61" s="4">
        <v>102420</v>
      </c>
      <c r="I61" t="s">
        <v>16</v>
      </c>
    </row>
    <row r="62" spans="1:9" x14ac:dyDescent="0.3">
      <c r="A62" s="3">
        <v>45341</v>
      </c>
      <c r="B62" t="s">
        <v>187</v>
      </c>
      <c r="C62" t="str">
        <f>LEFT(표1_3[[#This Row],[품목]],2)</f>
        <v>여성</v>
      </c>
      <c r="D62" t="s">
        <v>58</v>
      </c>
      <c r="E62" t="s">
        <v>26</v>
      </c>
      <c r="F62">
        <v>3</v>
      </c>
      <c r="G62" s="4">
        <v>33960</v>
      </c>
      <c r="H62" s="4">
        <v>101880</v>
      </c>
      <c r="I62" t="s">
        <v>12</v>
      </c>
    </row>
    <row r="63" spans="1:9" x14ac:dyDescent="0.3">
      <c r="A63" s="3">
        <v>45341</v>
      </c>
      <c r="B63" t="s">
        <v>188</v>
      </c>
      <c r="C63" t="str">
        <f>LEFT(표1_3[[#This Row],[품목]],2)</f>
        <v>공용</v>
      </c>
      <c r="D63" t="s">
        <v>67</v>
      </c>
      <c r="E63" t="s">
        <v>11</v>
      </c>
      <c r="F63">
        <v>3</v>
      </c>
      <c r="G63" s="4">
        <v>43680</v>
      </c>
      <c r="H63" s="4">
        <v>131040</v>
      </c>
      <c r="I63" t="s">
        <v>16</v>
      </c>
    </row>
    <row r="64" spans="1:9" x14ac:dyDescent="0.3">
      <c r="A64" s="3">
        <v>45342</v>
      </c>
      <c r="B64" t="s">
        <v>189</v>
      </c>
      <c r="C64" t="str">
        <f>LEFT(표1_3[[#This Row],[품목]],2)</f>
        <v>남성</v>
      </c>
      <c r="D64" t="s">
        <v>56</v>
      </c>
      <c r="E64" t="s">
        <v>24</v>
      </c>
      <c r="F64">
        <v>1</v>
      </c>
      <c r="G64" s="4">
        <v>21170</v>
      </c>
      <c r="H64" s="4">
        <v>21170</v>
      </c>
      <c r="I64" t="s">
        <v>21</v>
      </c>
    </row>
    <row r="65" spans="1:9" x14ac:dyDescent="0.3">
      <c r="A65" s="3">
        <v>45342</v>
      </c>
      <c r="B65" t="s">
        <v>190</v>
      </c>
      <c r="C65" t="str">
        <f>LEFT(표1_3[[#This Row],[품목]],2)</f>
        <v>공용</v>
      </c>
      <c r="D65" t="s">
        <v>40</v>
      </c>
      <c r="E65" t="s">
        <v>24</v>
      </c>
      <c r="F65">
        <v>1</v>
      </c>
      <c r="G65" s="4">
        <v>11000</v>
      </c>
      <c r="H65" s="4">
        <v>11000</v>
      </c>
      <c r="I65" t="s">
        <v>21</v>
      </c>
    </row>
    <row r="66" spans="1:9" x14ac:dyDescent="0.3">
      <c r="A66" s="3">
        <v>45343</v>
      </c>
      <c r="B66" t="s">
        <v>191</v>
      </c>
      <c r="C66" t="str">
        <f>LEFT(표1_3[[#This Row],[품목]],2)</f>
        <v>남성</v>
      </c>
      <c r="D66" t="s">
        <v>23</v>
      </c>
      <c r="E66" t="s">
        <v>33</v>
      </c>
      <c r="F66">
        <v>6</v>
      </c>
      <c r="G66" s="4">
        <v>158970</v>
      </c>
      <c r="H66" s="4">
        <v>953820</v>
      </c>
      <c r="I66" t="s">
        <v>16</v>
      </c>
    </row>
    <row r="67" spans="1:9" x14ac:dyDescent="0.3">
      <c r="A67" s="3">
        <v>45344</v>
      </c>
      <c r="B67" t="s">
        <v>192</v>
      </c>
      <c r="C67" t="str">
        <f>LEFT(표1_3[[#This Row],[품목]],2)</f>
        <v>공용</v>
      </c>
      <c r="D67" t="s">
        <v>32</v>
      </c>
      <c r="E67" t="s">
        <v>19</v>
      </c>
      <c r="F67">
        <v>4</v>
      </c>
      <c r="G67" s="4">
        <v>137200</v>
      </c>
      <c r="H67" s="4">
        <v>548800</v>
      </c>
      <c r="I67" t="s">
        <v>21</v>
      </c>
    </row>
    <row r="68" spans="1:9" x14ac:dyDescent="0.3">
      <c r="A68" s="3">
        <v>45344</v>
      </c>
      <c r="B68" t="s">
        <v>193</v>
      </c>
      <c r="C68" t="str">
        <f>LEFT(표1_3[[#This Row],[품목]],2)</f>
        <v>여성</v>
      </c>
      <c r="D68" t="s">
        <v>47</v>
      </c>
      <c r="E68" t="s">
        <v>33</v>
      </c>
      <c r="F68">
        <v>4</v>
      </c>
      <c r="G68" s="4">
        <v>85050</v>
      </c>
      <c r="H68" s="4">
        <v>340200</v>
      </c>
      <c r="I68" t="s">
        <v>16</v>
      </c>
    </row>
    <row r="69" spans="1:9" x14ac:dyDescent="0.3">
      <c r="A69" s="3">
        <v>45344</v>
      </c>
      <c r="B69" t="s">
        <v>194</v>
      </c>
      <c r="C69" t="str">
        <f>LEFT(표1_3[[#This Row],[품목]],2)</f>
        <v>여성</v>
      </c>
      <c r="D69" t="s">
        <v>35</v>
      </c>
      <c r="E69" t="s">
        <v>15</v>
      </c>
      <c r="F69">
        <v>3</v>
      </c>
      <c r="G69" s="4">
        <v>52320</v>
      </c>
      <c r="H69" s="4">
        <v>156960</v>
      </c>
      <c r="I69" t="s">
        <v>12</v>
      </c>
    </row>
    <row r="70" spans="1:9" x14ac:dyDescent="0.3">
      <c r="A70" s="3">
        <v>45344</v>
      </c>
      <c r="B70" t="s">
        <v>195</v>
      </c>
      <c r="C70" t="str">
        <f>LEFT(표1_3[[#This Row],[품목]],2)</f>
        <v>공용</v>
      </c>
      <c r="D70" t="s">
        <v>32</v>
      </c>
      <c r="E70" t="s">
        <v>33</v>
      </c>
      <c r="F70">
        <v>4</v>
      </c>
      <c r="G70" s="4">
        <v>136810</v>
      </c>
      <c r="H70" s="4">
        <v>547240</v>
      </c>
      <c r="I70" t="s">
        <v>21</v>
      </c>
    </row>
    <row r="71" spans="1:9" x14ac:dyDescent="0.3">
      <c r="A71" s="3">
        <v>45346</v>
      </c>
      <c r="B71" t="s">
        <v>196</v>
      </c>
      <c r="C71" t="str">
        <f>LEFT(표1_3[[#This Row],[품목]],2)</f>
        <v>공용</v>
      </c>
      <c r="D71" t="s">
        <v>32</v>
      </c>
      <c r="E71" t="s">
        <v>19</v>
      </c>
      <c r="F71">
        <v>4</v>
      </c>
      <c r="G71" s="4">
        <v>127280</v>
      </c>
      <c r="H71" s="4">
        <v>509120</v>
      </c>
      <c r="I71" t="s">
        <v>12</v>
      </c>
    </row>
    <row r="72" spans="1:9" x14ac:dyDescent="0.3">
      <c r="A72" s="3">
        <v>45346</v>
      </c>
      <c r="B72" t="s">
        <v>197</v>
      </c>
      <c r="C72" t="str">
        <f>LEFT(표1_3[[#This Row],[품목]],2)</f>
        <v>남성</v>
      </c>
      <c r="D72" t="s">
        <v>63</v>
      </c>
      <c r="E72" t="s">
        <v>11</v>
      </c>
      <c r="F72">
        <v>3</v>
      </c>
      <c r="G72" s="4">
        <v>16150</v>
      </c>
      <c r="H72" s="4">
        <v>48450</v>
      </c>
      <c r="I72" t="s">
        <v>16</v>
      </c>
    </row>
    <row r="73" spans="1:9" x14ac:dyDescent="0.3">
      <c r="A73" s="3">
        <v>45346</v>
      </c>
      <c r="B73" t="s">
        <v>198</v>
      </c>
      <c r="C73" t="str">
        <f>LEFT(표1_3[[#This Row],[품목]],2)</f>
        <v>공용</v>
      </c>
      <c r="D73" t="s">
        <v>45</v>
      </c>
      <c r="E73" t="s">
        <v>24</v>
      </c>
      <c r="F73">
        <v>2</v>
      </c>
      <c r="G73" s="4">
        <v>58220</v>
      </c>
      <c r="H73" s="4">
        <v>116440</v>
      </c>
      <c r="I73" t="s">
        <v>21</v>
      </c>
    </row>
    <row r="74" spans="1:9" x14ac:dyDescent="0.3">
      <c r="A74" s="3">
        <v>45347</v>
      </c>
      <c r="B74" t="s">
        <v>199</v>
      </c>
      <c r="C74" t="str">
        <f>LEFT(표1_3[[#This Row],[품목]],2)</f>
        <v>여성</v>
      </c>
      <c r="D74" t="s">
        <v>47</v>
      </c>
      <c r="E74" t="s">
        <v>19</v>
      </c>
      <c r="F74">
        <v>2</v>
      </c>
      <c r="G74" s="4">
        <v>72820</v>
      </c>
      <c r="H74" s="4">
        <v>145640</v>
      </c>
      <c r="I74" t="s">
        <v>21</v>
      </c>
    </row>
    <row r="75" spans="1:9" x14ac:dyDescent="0.3">
      <c r="A75" s="3">
        <v>45347</v>
      </c>
      <c r="B75" t="s">
        <v>200</v>
      </c>
      <c r="C75" t="str">
        <f>LEFT(표1_3[[#This Row],[품목]],2)</f>
        <v>공용</v>
      </c>
      <c r="D75" t="s">
        <v>45</v>
      </c>
      <c r="E75" t="s">
        <v>33</v>
      </c>
      <c r="F75">
        <v>1</v>
      </c>
      <c r="G75" s="4">
        <v>40050</v>
      </c>
      <c r="H75" s="4">
        <v>40050</v>
      </c>
      <c r="I75" t="s">
        <v>12</v>
      </c>
    </row>
    <row r="76" spans="1:9" x14ac:dyDescent="0.3">
      <c r="A76" s="3">
        <v>45348</v>
      </c>
      <c r="B76" t="s">
        <v>201</v>
      </c>
      <c r="C76" t="str">
        <f>LEFT(표1_3[[#This Row],[품목]],2)</f>
        <v>남성</v>
      </c>
      <c r="D76" t="s">
        <v>30</v>
      </c>
      <c r="E76" t="s">
        <v>26</v>
      </c>
      <c r="F76">
        <v>3</v>
      </c>
      <c r="G76" s="4">
        <v>45020</v>
      </c>
      <c r="H76" s="4">
        <v>135060</v>
      </c>
      <c r="I76" t="s">
        <v>21</v>
      </c>
    </row>
    <row r="77" spans="1:9" x14ac:dyDescent="0.3">
      <c r="A77" s="3">
        <v>45348</v>
      </c>
      <c r="B77" t="s">
        <v>202</v>
      </c>
      <c r="C77" t="str">
        <f>LEFT(표1_3[[#This Row],[품목]],2)</f>
        <v>여성</v>
      </c>
      <c r="D77" t="s">
        <v>58</v>
      </c>
      <c r="E77" t="s">
        <v>24</v>
      </c>
      <c r="F77">
        <v>4</v>
      </c>
      <c r="G77" s="4">
        <v>26110</v>
      </c>
      <c r="H77" s="4">
        <v>104440</v>
      </c>
      <c r="I77" t="s">
        <v>21</v>
      </c>
    </row>
    <row r="78" spans="1:9" x14ac:dyDescent="0.3">
      <c r="A78" s="3">
        <v>45348</v>
      </c>
      <c r="B78" t="s">
        <v>203</v>
      </c>
      <c r="C78" t="str">
        <f>LEFT(표1_3[[#This Row],[품목]],2)</f>
        <v>남성</v>
      </c>
      <c r="D78" t="s">
        <v>56</v>
      </c>
      <c r="E78" t="s">
        <v>11</v>
      </c>
      <c r="F78">
        <v>6</v>
      </c>
      <c r="G78" s="4">
        <v>24020</v>
      </c>
      <c r="H78" s="4">
        <v>144120</v>
      </c>
      <c r="I78" t="s">
        <v>21</v>
      </c>
    </row>
    <row r="79" spans="1:9" x14ac:dyDescent="0.3">
      <c r="A79" s="3">
        <v>45348</v>
      </c>
      <c r="B79" t="s">
        <v>204</v>
      </c>
      <c r="C79" t="str">
        <f>LEFT(표1_3[[#This Row],[품목]],2)</f>
        <v>여성</v>
      </c>
      <c r="D79" t="s">
        <v>18</v>
      </c>
      <c r="E79" t="s">
        <v>26</v>
      </c>
      <c r="F79">
        <v>2</v>
      </c>
      <c r="G79" s="4">
        <v>19990</v>
      </c>
      <c r="H79" s="4">
        <v>39980</v>
      </c>
      <c r="I79" t="s">
        <v>12</v>
      </c>
    </row>
    <row r="80" spans="1:9" x14ac:dyDescent="0.3">
      <c r="A80" s="3">
        <v>45348</v>
      </c>
      <c r="B80" t="s">
        <v>205</v>
      </c>
      <c r="C80" t="str">
        <f>LEFT(표1_3[[#This Row],[품목]],2)</f>
        <v>공용</v>
      </c>
      <c r="D80" t="s">
        <v>32</v>
      </c>
      <c r="E80" t="s">
        <v>15</v>
      </c>
      <c r="F80">
        <v>3</v>
      </c>
      <c r="G80" s="4">
        <v>123930</v>
      </c>
      <c r="H80" s="4">
        <v>371790</v>
      </c>
      <c r="I80" t="s">
        <v>16</v>
      </c>
    </row>
    <row r="81" spans="1:9" x14ac:dyDescent="0.3">
      <c r="A81" s="3">
        <v>45348</v>
      </c>
      <c r="B81" t="s">
        <v>206</v>
      </c>
      <c r="C81" t="str">
        <f>LEFT(표1_3[[#This Row],[품목]],2)</f>
        <v>여성</v>
      </c>
      <c r="D81" t="s">
        <v>35</v>
      </c>
      <c r="E81" t="s">
        <v>24</v>
      </c>
      <c r="F81">
        <v>5</v>
      </c>
      <c r="G81" s="4">
        <v>45540</v>
      </c>
      <c r="H81" s="4">
        <v>227700</v>
      </c>
      <c r="I81" t="s">
        <v>12</v>
      </c>
    </row>
    <row r="82" spans="1:9" x14ac:dyDescent="0.3">
      <c r="A82" s="3">
        <v>45349</v>
      </c>
      <c r="B82" t="s">
        <v>207</v>
      </c>
      <c r="C82" t="str">
        <f>LEFT(표1_3[[#This Row],[품목]],2)</f>
        <v>여성</v>
      </c>
      <c r="D82" t="s">
        <v>47</v>
      </c>
      <c r="E82" t="s">
        <v>33</v>
      </c>
      <c r="F82">
        <v>4</v>
      </c>
      <c r="G82" s="4">
        <v>83070</v>
      </c>
      <c r="H82" s="4">
        <v>332280</v>
      </c>
      <c r="I82" t="s">
        <v>16</v>
      </c>
    </row>
    <row r="83" spans="1:9" x14ac:dyDescent="0.3">
      <c r="A83" s="3">
        <v>45349</v>
      </c>
      <c r="B83" t="s">
        <v>208</v>
      </c>
      <c r="C83" t="str">
        <f>LEFT(표1_3[[#This Row],[품목]],2)</f>
        <v>공용</v>
      </c>
      <c r="D83" t="s">
        <v>67</v>
      </c>
      <c r="E83" t="s">
        <v>19</v>
      </c>
      <c r="F83">
        <v>3</v>
      </c>
      <c r="G83" s="4">
        <v>45800</v>
      </c>
      <c r="H83" s="4">
        <v>137400</v>
      </c>
      <c r="I83" t="s">
        <v>16</v>
      </c>
    </row>
    <row r="84" spans="1:9" x14ac:dyDescent="0.3">
      <c r="A84" s="3">
        <v>45349</v>
      </c>
      <c r="B84" t="s">
        <v>209</v>
      </c>
      <c r="C84" t="str">
        <f>LEFT(표1_3[[#This Row],[품목]],2)</f>
        <v>여성</v>
      </c>
      <c r="D84" t="s">
        <v>47</v>
      </c>
      <c r="E84" t="s">
        <v>11</v>
      </c>
      <c r="F84">
        <v>6</v>
      </c>
      <c r="G84" s="4">
        <v>75890</v>
      </c>
      <c r="H84" s="4">
        <v>455340</v>
      </c>
      <c r="I84" t="s">
        <v>12</v>
      </c>
    </row>
    <row r="85" spans="1:9" x14ac:dyDescent="0.3">
      <c r="A85" s="3">
        <v>45349</v>
      </c>
      <c r="B85" t="s">
        <v>210</v>
      </c>
      <c r="C85" t="str">
        <f>LEFT(표1_3[[#This Row],[품목]],2)</f>
        <v>남성</v>
      </c>
      <c r="D85" t="s">
        <v>14</v>
      </c>
      <c r="E85" t="s">
        <v>19</v>
      </c>
      <c r="F85">
        <v>3</v>
      </c>
      <c r="G85" s="4">
        <v>24880</v>
      </c>
      <c r="H85" s="4">
        <v>74640</v>
      </c>
      <c r="I85" t="s">
        <v>12</v>
      </c>
    </row>
    <row r="86" spans="1:9" x14ac:dyDescent="0.3">
      <c r="A86" s="3">
        <v>45350</v>
      </c>
      <c r="B86" t="s">
        <v>211</v>
      </c>
      <c r="C86" t="str">
        <f>LEFT(표1_3[[#This Row],[품목]],2)</f>
        <v>남성</v>
      </c>
      <c r="D86" t="s">
        <v>23</v>
      </c>
      <c r="E86" t="s">
        <v>33</v>
      </c>
      <c r="F86">
        <v>2</v>
      </c>
      <c r="G86" s="4">
        <v>172310</v>
      </c>
      <c r="H86" s="4">
        <v>344620</v>
      </c>
      <c r="I86" t="s">
        <v>16</v>
      </c>
    </row>
    <row r="87" spans="1:9" x14ac:dyDescent="0.3">
      <c r="A87" s="3">
        <v>45350</v>
      </c>
      <c r="B87" t="s">
        <v>212</v>
      </c>
      <c r="C87" t="str">
        <f>LEFT(표1_3[[#This Row],[품목]],2)</f>
        <v>공용</v>
      </c>
      <c r="D87" t="s">
        <v>45</v>
      </c>
      <c r="E87" t="s">
        <v>11</v>
      </c>
      <c r="F87">
        <v>3</v>
      </c>
      <c r="G87" s="4">
        <v>50080</v>
      </c>
      <c r="H87" s="4">
        <v>150240</v>
      </c>
      <c r="I87" t="s">
        <v>16</v>
      </c>
    </row>
    <row r="88" spans="1:9" x14ac:dyDescent="0.3">
      <c r="A88" s="3">
        <v>45350</v>
      </c>
      <c r="B88" t="s">
        <v>213</v>
      </c>
      <c r="C88" t="str">
        <f>LEFT(표1_3[[#This Row],[품목]],2)</f>
        <v>여성</v>
      </c>
      <c r="D88" t="s">
        <v>35</v>
      </c>
      <c r="E88" t="s">
        <v>26</v>
      </c>
      <c r="F88">
        <v>6</v>
      </c>
      <c r="G88" s="4">
        <v>35480</v>
      </c>
      <c r="H88" s="4">
        <v>212880</v>
      </c>
      <c r="I88" t="s">
        <v>12</v>
      </c>
    </row>
    <row r="89" spans="1:9" x14ac:dyDescent="0.3">
      <c r="A89" s="3">
        <v>45350</v>
      </c>
      <c r="B89" t="s">
        <v>214</v>
      </c>
      <c r="C89" t="str">
        <f>LEFT(표1_3[[#This Row],[품목]],2)</f>
        <v>여성</v>
      </c>
      <c r="D89" t="s">
        <v>10</v>
      </c>
      <c r="E89" t="s">
        <v>33</v>
      </c>
      <c r="F89">
        <v>3</v>
      </c>
      <c r="G89" s="4">
        <v>46740</v>
      </c>
      <c r="H89" s="4">
        <v>140220</v>
      </c>
      <c r="I89" t="s">
        <v>21</v>
      </c>
    </row>
    <row r="90" spans="1:9" x14ac:dyDescent="0.3">
      <c r="A90" s="3">
        <v>45350</v>
      </c>
      <c r="B90" t="s">
        <v>215</v>
      </c>
      <c r="C90" t="str">
        <f>LEFT(표1_3[[#This Row],[품목]],2)</f>
        <v>남성</v>
      </c>
      <c r="D90" t="s">
        <v>56</v>
      </c>
      <c r="E90" t="s">
        <v>33</v>
      </c>
      <c r="F90">
        <v>5</v>
      </c>
      <c r="G90" s="4">
        <v>21510</v>
      </c>
      <c r="H90" s="4">
        <v>107550</v>
      </c>
      <c r="I90" t="s">
        <v>21</v>
      </c>
    </row>
    <row r="91" spans="1:9" x14ac:dyDescent="0.3">
      <c r="A91" s="3">
        <v>45351</v>
      </c>
      <c r="B91" t="s">
        <v>216</v>
      </c>
      <c r="C91" t="str">
        <f>LEFT(표1_3[[#This Row],[품목]],2)</f>
        <v>공용</v>
      </c>
      <c r="D91" t="s">
        <v>32</v>
      </c>
      <c r="E91" t="s">
        <v>26</v>
      </c>
      <c r="F91">
        <v>1</v>
      </c>
      <c r="G91" s="4">
        <v>90850</v>
      </c>
      <c r="H91" s="4">
        <v>90850</v>
      </c>
      <c r="I91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EE925E-BF0C-4687-84F2-A6044C6FDD4B}">
  <dimension ref="A1:I86"/>
  <sheetViews>
    <sheetView workbookViewId="0">
      <selection activeCell="D80" sqref="D80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45352</v>
      </c>
      <c r="B2" t="s">
        <v>217</v>
      </c>
      <c r="C2" t="str">
        <f>LEFT(표1_34[[#This Row],[품목]],2)</f>
        <v>여성</v>
      </c>
      <c r="D2" t="s">
        <v>58</v>
      </c>
      <c r="E2" t="s">
        <v>26</v>
      </c>
      <c r="F2">
        <v>4</v>
      </c>
      <c r="G2" s="4">
        <v>17860</v>
      </c>
      <c r="H2" s="4">
        <v>71440</v>
      </c>
      <c r="I2" t="s">
        <v>21</v>
      </c>
    </row>
    <row r="3" spans="1:9" x14ac:dyDescent="0.3">
      <c r="A3" s="3">
        <v>45352</v>
      </c>
      <c r="B3" t="s">
        <v>218</v>
      </c>
      <c r="C3" t="str">
        <f>LEFT(표1_34[[#This Row],[품목]],2)</f>
        <v>여성</v>
      </c>
      <c r="D3" t="s">
        <v>80</v>
      </c>
      <c r="E3" t="s">
        <v>15</v>
      </c>
      <c r="F3">
        <v>4</v>
      </c>
      <c r="G3" s="4">
        <v>79740</v>
      </c>
      <c r="H3" s="4">
        <v>318960</v>
      </c>
      <c r="I3" t="s">
        <v>21</v>
      </c>
    </row>
    <row r="4" spans="1:9" x14ac:dyDescent="0.3">
      <c r="A4" s="3">
        <v>45352</v>
      </c>
      <c r="B4" t="s">
        <v>219</v>
      </c>
      <c r="C4" t="str">
        <f>LEFT(표1_34[[#This Row],[품목]],2)</f>
        <v>여성</v>
      </c>
      <c r="D4" t="s">
        <v>61</v>
      </c>
      <c r="E4" t="s">
        <v>24</v>
      </c>
      <c r="F4">
        <v>2</v>
      </c>
      <c r="G4" s="4">
        <v>128370</v>
      </c>
      <c r="H4" s="4">
        <v>256740</v>
      </c>
      <c r="I4" t="s">
        <v>12</v>
      </c>
    </row>
    <row r="5" spans="1:9" x14ac:dyDescent="0.3">
      <c r="A5" s="3">
        <v>45353</v>
      </c>
      <c r="B5" t="s">
        <v>220</v>
      </c>
      <c r="C5" t="str">
        <f>LEFT(표1_34[[#This Row],[품목]],2)</f>
        <v>공용</v>
      </c>
      <c r="D5" t="s">
        <v>67</v>
      </c>
      <c r="E5" t="s">
        <v>24</v>
      </c>
      <c r="F5">
        <v>4</v>
      </c>
      <c r="G5" s="4">
        <v>43730</v>
      </c>
      <c r="H5" s="4">
        <v>174920</v>
      </c>
      <c r="I5" t="s">
        <v>21</v>
      </c>
    </row>
    <row r="6" spans="1:9" x14ac:dyDescent="0.3">
      <c r="A6" s="3">
        <v>45353</v>
      </c>
      <c r="B6" t="s">
        <v>221</v>
      </c>
      <c r="C6" t="str">
        <f>LEFT(표1_34[[#This Row],[품목]],2)</f>
        <v>여성</v>
      </c>
      <c r="D6" t="s">
        <v>88</v>
      </c>
      <c r="E6" t="s">
        <v>33</v>
      </c>
      <c r="F6">
        <v>5</v>
      </c>
      <c r="G6" s="4">
        <v>2370</v>
      </c>
      <c r="H6" s="4">
        <v>11850</v>
      </c>
      <c r="I6" t="s">
        <v>16</v>
      </c>
    </row>
    <row r="7" spans="1:9" x14ac:dyDescent="0.3">
      <c r="A7" s="3">
        <v>45353</v>
      </c>
      <c r="B7" t="s">
        <v>222</v>
      </c>
      <c r="C7" t="str">
        <f>LEFT(표1_34[[#This Row],[품목]],2)</f>
        <v>여성</v>
      </c>
      <c r="D7" t="s">
        <v>80</v>
      </c>
      <c r="E7" t="s">
        <v>11</v>
      </c>
      <c r="F7">
        <v>3</v>
      </c>
      <c r="G7" s="4">
        <v>55990</v>
      </c>
      <c r="H7" s="4">
        <v>167970</v>
      </c>
      <c r="I7" t="s">
        <v>16</v>
      </c>
    </row>
    <row r="8" spans="1:9" x14ac:dyDescent="0.3">
      <c r="A8" s="3">
        <v>45353</v>
      </c>
      <c r="B8" t="s">
        <v>223</v>
      </c>
      <c r="C8" t="str">
        <f>LEFT(표1_34[[#This Row],[품목]],2)</f>
        <v>남성</v>
      </c>
      <c r="D8" t="s">
        <v>23</v>
      </c>
      <c r="E8" t="s">
        <v>33</v>
      </c>
      <c r="F8">
        <v>4</v>
      </c>
      <c r="G8" s="4">
        <v>187450</v>
      </c>
      <c r="H8" s="4">
        <v>749800</v>
      </c>
      <c r="I8" t="s">
        <v>21</v>
      </c>
    </row>
    <row r="9" spans="1:9" x14ac:dyDescent="0.3">
      <c r="A9" s="3">
        <v>45354</v>
      </c>
      <c r="B9" t="s">
        <v>224</v>
      </c>
      <c r="C9" t="str">
        <f>LEFT(표1_34[[#This Row],[품목]],2)</f>
        <v>남성</v>
      </c>
      <c r="D9" t="s">
        <v>63</v>
      </c>
      <c r="E9" t="s">
        <v>15</v>
      </c>
      <c r="F9">
        <v>1</v>
      </c>
      <c r="G9" s="4">
        <v>14630</v>
      </c>
      <c r="H9" s="4">
        <v>14630</v>
      </c>
      <c r="I9" t="s">
        <v>21</v>
      </c>
    </row>
    <row r="10" spans="1:9" x14ac:dyDescent="0.3">
      <c r="A10" s="3">
        <v>45354</v>
      </c>
      <c r="B10" t="s">
        <v>225</v>
      </c>
      <c r="C10" t="str">
        <f>LEFT(표1_34[[#This Row],[품목]],2)</f>
        <v>공용</v>
      </c>
      <c r="D10" t="s">
        <v>53</v>
      </c>
      <c r="E10" t="s">
        <v>24</v>
      </c>
      <c r="F10">
        <v>4</v>
      </c>
      <c r="G10" s="4">
        <v>11660</v>
      </c>
      <c r="H10" s="4">
        <v>46640</v>
      </c>
      <c r="I10" t="s">
        <v>16</v>
      </c>
    </row>
    <row r="11" spans="1:9" x14ac:dyDescent="0.3">
      <c r="A11" s="3">
        <v>45354</v>
      </c>
      <c r="B11" t="s">
        <v>226</v>
      </c>
      <c r="C11" t="str">
        <f>LEFT(표1_34[[#This Row],[품목]],2)</f>
        <v>여성</v>
      </c>
      <c r="D11" t="s">
        <v>10</v>
      </c>
      <c r="E11" t="s">
        <v>15</v>
      </c>
      <c r="F11">
        <v>2</v>
      </c>
      <c r="G11" s="4">
        <v>33140</v>
      </c>
      <c r="H11" s="4">
        <v>66280</v>
      </c>
      <c r="I11" t="s">
        <v>21</v>
      </c>
    </row>
    <row r="12" spans="1:9" x14ac:dyDescent="0.3">
      <c r="A12" s="3">
        <v>45355</v>
      </c>
      <c r="B12" t="s">
        <v>227</v>
      </c>
      <c r="C12" t="str">
        <f>LEFT(표1_34[[#This Row],[품목]],2)</f>
        <v>여성</v>
      </c>
      <c r="D12" t="s">
        <v>35</v>
      </c>
      <c r="E12" t="s">
        <v>15</v>
      </c>
      <c r="F12">
        <v>3</v>
      </c>
      <c r="G12" s="4">
        <v>67630</v>
      </c>
      <c r="H12" s="4">
        <v>202890</v>
      </c>
      <c r="I12" t="s">
        <v>21</v>
      </c>
    </row>
    <row r="13" spans="1:9" x14ac:dyDescent="0.3">
      <c r="A13" s="3">
        <v>45355</v>
      </c>
      <c r="B13" t="s">
        <v>228</v>
      </c>
      <c r="C13" t="str">
        <f>LEFT(표1_34[[#This Row],[품목]],2)</f>
        <v>여성</v>
      </c>
      <c r="D13" t="s">
        <v>18</v>
      </c>
      <c r="E13" t="s">
        <v>26</v>
      </c>
      <c r="F13">
        <v>3</v>
      </c>
      <c r="G13" s="4">
        <v>31410</v>
      </c>
      <c r="H13" s="4">
        <v>94230</v>
      </c>
      <c r="I13" t="s">
        <v>21</v>
      </c>
    </row>
    <row r="14" spans="1:9" x14ac:dyDescent="0.3">
      <c r="A14" s="3">
        <v>45355</v>
      </c>
      <c r="B14" t="s">
        <v>229</v>
      </c>
      <c r="C14" t="str">
        <f>LEFT(표1_34[[#This Row],[품목]],2)</f>
        <v>남성</v>
      </c>
      <c r="D14" t="s">
        <v>23</v>
      </c>
      <c r="E14" t="s">
        <v>24</v>
      </c>
      <c r="F14">
        <v>6</v>
      </c>
      <c r="G14" s="4">
        <v>157220</v>
      </c>
      <c r="H14" s="4">
        <v>943320</v>
      </c>
      <c r="I14" t="s">
        <v>12</v>
      </c>
    </row>
    <row r="15" spans="1:9" x14ac:dyDescent="0.3">
      <c r="A15" s="3">
        <v>45355</v>
      </c>
      <c r="B15" t="s">
        <v>230</v>
      </c>
      <c r="C15" t="str">
        <f>LEFT(표1_34[[#This Row],[품목]],2)</f>
        <v>여성</v>
      </c>
      <c r="D15" t="s">
        <v>58</v>
      </c>
      <c r="E15" t="s">
        <v>19</v>
      </c>
      <c r="F15">
        <v>4</v>
      </c>
      <c r="G15" s="4">
        <v>35040</v>
      </c>
      <c r="H15" s="4">
        <v>140160</v>
      </c>
      <c r="I15" t="s">
        <v>16</v>
      </c>
    </row>
    <row r="16" spans="1:9" x14ac:dyDescent="0.3">
      <c r="A16" s="3">
        <v>45355</v>
      </c>
      <c r="B16" t="s">
        <v>231</v>
      </c>
      <c r="C16" t="str">
        <f>LEFT(표1_34[[#This Row],[품목]],2)</f>
        <v>공용</v>
      </c>
      <c r="D16" t="s">
        <v>53</v>
      </c>
      <c r="E16" t="s">
        <v>15</v>
      </c>
      <c r="F16">
        <v>2</v>
      </c>
      <c r="G16" s="4">
        <v>8570</v>
      </c>
      <c r="H16" s="4">
        <v>17140</v>
      </c>
      <c r="I16" t="s">
        <v>12</v>
      </c>
    </row>
    <row r="17" spans="1:9" x14ac:dyDescent="0.3">
      <c r="A17" s="3">
        <v>45356</v>
      </c>
      <c r="B17" t="s">
        <v>232</v>
      </c>
      <c r="C17" t="str">
        <f>LEFT(표1_34[[#This Row],[품목]],2)</f>
        <v>남성</v>
      </c>
      <c r="D17" t="s">
        <v>28</v>
      </c>
      <c r="E17" t="s">
        <v>24</v>
      </c>
      <c r="F17">
        <v>4</v>
      </c>
      <c r="G17" s="4">
        <v>51700</v>
      </c>
      <c r="H17" s="4">
        <v>206800</v>
      </c>
      <c r="I17" t="s">
        <v>16</v>
      </c>
    </row>
    <row r="18" spans="1:9" x14ac:dyDescent="0.3">
      <c r="A18" s="3">
        <v>45356</v>
      </c>
      <c r="B18" t="s">
        <v>233</v>
      </c>
      <c r="C18" t="str">
        <f>LEFT(표1_34[[#This Row],[품목]],2)</f>
        <v>공용</v>
      </c>
      <c r="D18" t="s">
        <v>32</v>
      </c>
      <c r="E18" t="s">
        <v>19</v>
      </c>
      <c r="F18">
        <v>5</v>
      </c>
      <c r="G18" s="4">
        <v>129460</v>
      </c>
      <c r="H18" s="4">
        <v>647300</v>
      </c>
      <c r="I18" t="s">
        <v>16</v>
      </c>
    </row>
    <row r="19" spans="1:9" x14ac:dyDescent="0.3">
      <c r="A19" s="3">
        <v>45356</v>
      </c>
      <c r="B19" t="s">
        <v>234</v>
      </c>
      <c r="C19" t="str">
        <f>LEFT(표1_34[[#This Row],[품목]],2)</f>
        <v>여성</v>
      </c>
      <c r="D19" t="s">
        <v>58</v>
      </c>
      <c r="E19" t="s">
        <v>24</v>
      </c>
      <c r="F19">
        <v>2</v>
      </c>
      <c r="G19" s="4">
        <v>22940</v>
      </c>
      <c r="H19" s="4">
        <v>45880</v>
      </c>
      <c r="I19" t="s">
        <v>12</v>
      </c>
    </row>
    <row r="20" spans="1:9" x14ac:dyDescent="0.3">
      <c r="A20" s="3">
        <v>45357</v>
      </c>
      <c r="B20" t="s">
        <v>235</v>
      </c>
      <c r="C20" t="str">
        <f>LEFT(표1_34[[#This Row],[품목]],2)</f>
        <v>공용</v>
      </c>
      <c r="D20" t="s">
        <v>32</v>
      </c>
      <c r="E20" t="s">
        <v>11</v>
      </c>
      <c r="F20">
        <v>4</v>
      </c>
      <c r="G20" s="4">
        <v>107860</v>
      </c>
      <c r="H20" s="4">
        <v>431440</v>
      </c>
      <c r="I20" t="s">
        <v>12</v>
      </c>
    </row>
    <row r="21" spans="1:9" x14ac:dyDescent="0.3">
      <c r="A21" s="3">
        <v>45357</v>
      </c>
      <c r="B21" t="s">
        <v>236</v>
      </c>
      <c r="C21" t="str">
        <f>LEFT(표1_34[[#This Row],[품목]],2)</f>
        <v>남성</v>
      </c>
      <c r="D21" t="s">
        <v>63</v>
      </c>
      <c r="E21" t="s">
        <v>15</v>
      </c>
      <c r="F21">
        <v>3</v>
      </c>
      <c r="G21" s="4">
        <v>18910</v>
      </c>
      <c r="H21" s="4">
        <v>56730</v>
      </c>
      <c r="I21" t="s">
        <v>16</v>
      </c>
    </row>
    <row r="22" spans="1:9" x14ac:dyDescent="0.3">
      <c r="A22" s="3">
        <v>45357</v>
      </c>
      <c r="B22" t="s">
        <v>237</v>
      </c>
      <c r="C22" t="str">
        <f>LEFT(표1_34[[#This Row],[품목]],2)</f>
        <v>공용</v>
      </c>
      <c r="D22" t="s">
        <v>45</v>
      </c>
      <c r="E22" t="s">
        <v>33</v>
      </c>
      <c r="F22">
        <v>2</v>
      </c>
      <c r="G22" s="4">
        <v>44220</v>
      </c>
      <c r="H22" s="4">
        <v>88440</v>
      </c>
      <c r="I22" t="s">
        <v>12</v>
      </c>
    </row>
    <row r="23" spans="1:9" x14ac:dyDescent="0.3">
      <c r="A23" s="3">
        <v>45357</v>
      </c>
      <c r="B23" t="s">
        <v>238</v>
      </c>
      <c r="C23" t="str">
        <f>LEFT(표1_34[[#This Row],[품목]],2)</f>
        <v>공용</v>
      </c>
      <c r="D23" t="s">
        <v>32</v>
      </c>
      <c r="E23" t="s">
        <v>19</v>
      </c>
      <c r="F23">
        <v>5</v>
      </c>
      <c r="G23" s="4">
        <v>91850</v>
      </c>
      <c r="H23" s="4">
        <v>459250</v>
      </c>
      <c r="I23" t="s">
        <v>21</v>
      </c>
    </row>
    <row r="24" spans="1:9" x14ac:dyDescent="0.3">
      <c r="A24" s="3">
        <v>45357</v>
      </c>
      <c r="B24" t="s">
        <v>239</v>
      </c>
      <c r="C24" t="str">
        <f>LEFT(표1_34[[#This Row],[품목]],2)</f>
        <v>공용</v>
      </c>
      <c r="D24" t="s">
        <v>53</v>
      </c>
      <c r="E24" t="s">
        <v>24</v>
      </c>
      <c r="F24">
        <v>6</v>
      </c>
      <c r="G24" s="4">
        <v>7870</v>
      </c>
      <c r="H24" s="4">
        <v>47220</v>
      </c>
      <c r="I24" t="s">
        <v>12</v>
      </c>
    </row>
    <row r="25" spans="1:9" x14ac:dyDescent="0.3">
      <c r="A25" s="3">
        <v>45358</v>
      </c>
      <c r="B25" t="s">
        <v>240</v>
      </c>
      <c r="C25" t="str">
        <f>LEFT(표1_34[[#This Row],[품목]],2)</f>
        <v>남성</v>
      </c>
      <c r="D25" t="s">
        <v>63</v>
      </c>
      <c r="E25" t="s">
        <v>33</v>
      </c>
      <c r="F25">
        <v>2</v>
      </c>
      <c r="G25" s="4">
        <v>13010</v>
      </c>
      <c r="H25" s="4">
        <v>26020</v>
      </c>
      <c r="I25" t="s">
        <v>21</v>
      </c>
    </row>
    <row r="26" spans="1:9" x14ac:dyDescent="0.3">
      <c r="A26" s="3">
        <v>45359</v>
      </c>
      <c r="B26" t="s">
        <v>241</v>
      </c>
      <c r="C26" t="str">
        <f>LEFT(표1_34[[#This Row],[품목]],2)</f>
        <v>남성</v>
      </c>
      <c r="D26" t="s">
        <v>28</v>
      </c>
      <c r="E26" t="s">
        <v>24</v>
      </c>
      <c r="F26">
        <v>3</v>
      </c>
      <c r="G26" s="4">
        <v>47420</v>
      </c>
      <c r="H26" s="4">
        <v>142260</v>
      </c>
      <c r="I26" t="s">
        <v>12</v>
      </c>
    </row>
    <row r="27" spans="1:9" x14ac:dyDescent="0.3">
      <c r="A27" s="3">
        <v>45359</v>
      </c>
      <c r="B27" t="s">
        <v>242</v>
      </c>
      <c r="C27" t="str">
        <f>LEFT(표1_34[[#This Row],[품목]],2)</f>
        <v>남성</v>
      </c>
      <c r="D27" t="s">
        <v>56</v>
      </c>
      <c r="E27" t="s">
        <v>33</v>
      </c>
      <c r="F27">
        <v>3</v>
      </c>
      <c r="G27" s="4">
        <v>21500</v>
      </c>
      <c r="H27" s="4">
        <v>64500</v>
      </c>
      <c r="I27" t="s">
        <v>12</v>
      </c>
    </row>
    <row r="28" spans="1:9" x14ac:dyDescent="0.3">
      <c r="A28" s="3">
        <v>45359</v>
      </c>
      <c r="B28" t="s">
        <v>243</v>
      </c>
      <c r="C28" t="str">
        <f>LEFT(표1_34[[#This Row],[품목]],2)</f>
        <v>여성</v>
      </c>
      <c r="D28" t="s">
        <v>10</v>
      </c>
      <c r="E28" t="s">
        <v>26</v>
      </c>
      <c r="F28">
        <v>3</v>
      </c>
      <c r="G28" s="4">
        <v>41450</v>
      </c>
      <c r="H28" s="4">
        <v>124350</v>
      </c>
      <c r="I28" t="s">
        <v>12</v>
      </c>
    </row>
    <row r="29" spans="1:9" x14ac:dyDescent="0.3">
      <c r="A29" s="3">
        <v>45360</v>
      </c>
      <c r="B29" t="s">
        <v>244</v>
      </c>
      <c r="C29" t="str">
        <f>LEFT(표1_34[[#This Row],[품목]],2)</f>
        <v>여성</v>
      </c>
      <c r="D29" t="s">
        <v>58</v>
      </c>
      <c r="E29" t="s">
        <v>19</v>
      </c>
      <c r="F29">
        <v>3</v>
      </c>
      <c r="G29" s="4">
        <v>31340</v>
      </c>
      <c r="H29" s="4">
        <v>94020</v>
      </c>
      <c r="I29" t="s">
        <v>16</v>
      </c>
    </row>
    <row r="30" spans="1:9" x14ac:dyDescent="0.3">
      <c r="A30" s="3">
        <v>45360</v>
      </c>
      <c r="B30" t="s">
        <v>245</v>
      </c>
      <c r="C30" t="str">
        <f>LEFT(표1_34[[#This Row],[품목]],2)</f>
        <v>남성</v>
      </c>
      <c r="D30" t="s">
        <v>23</v>
      </c>
      <c r="E30" t="s">
        <v>19</v>
      </c>
      <c r="F30">
        <v>6</v>
      </c>
      <c r="G30" s="4">
        <v>196760</v>
      </c>
      <c r="H30" s="4">
        <v>1180560</v>
      </c>
      <c r="I30" t="s">
        <v>21</v>
      </c>
    </row>
    <row r="31" spans="1:9" x14ac:dyDescent="0.3">
      <c r="A31" s="3">
        <v>45360</v>
      </c>
      <c r="B31" t="s">
        <v>246</v>
      </c>
      <c r="C31" t="str">
        <f>LEFT(표1_34[[#This Row],[품목]],2)</f>
        <v>남성</v>
      </c>
      <c r="D31" t="s">
        <v>56</v>
      </c>
      <c r="E31" t="s">
        <v>19</v>
      </c>
      <c r="F31">
        <v>5</v>
      </c>
      <c r="G31" s="4">
        <v>21290</v>
      </c>
      <c r="H31" s="4">
        <v>106450</v>
      </c>
      <c r="I31" t="s">
        <v>21</v>
      </c>
    </row>
    <row r="32" spans="1:9" x14ac:dyDescent="0.3">
      <c r="A32" s="3">
        <v>45361</v>
      </c>
      <c r="B32" t="s">
        <v>247</v>
      </c>
      <c r="C32" t="str">
        <f>LEFT(표1_34[[#This Row],[품목]],2)</f>
        <v>여성</v>
      </c>
      <c r="D32" t="s">
        <v>18</v>
      </c>
      <c r="E32" t="s">
        <v>33</v>
      </c>
      <c r="F32">
        <v>3</v>
      </c>
      <c r="G32" s="4">
        <v>38110</v>
      </c>
      <c r="H32" s="4">
        <v>114330</v>
      </c>
      <c r="I32" t="s">
        <v>21</v>
      </c>
    </row>
    <row r="33" spans="1:9" x14ac:dyDescent="0.3">
      <c r="A33" s="3">
        <v>45361</v>
      </c>
      <c r="B33" t="s">
        <v>248</v>
      </c>
      <c r="C33" t="str">
        <f>LEFT(표1_34[[#This Row],[품목]],2)</f>
        <v>여성</v>
      </c>
      <c r="D33" t="s">
        <v>47</v>
      </c>
      <c r="E33" t="s">
        <v>26</v>
      </c>
      <c r="F33">
        <v>4</v>
      </c>
      <c r="G33" s="4">
        <v>75810</v>
      </c>
      <c r="H33" s="4">
        <v>303240</v>
      </c>
      <c r="I33" t="s">
        <v>21</v>
      </c>
    </row>
    <row r="34" spans="1:9" x14ac:dyDescent="0.3">
      <c r="A34" s="3">
        <v>45362</v>
      </c>
      <c r="B34" t="s">
        <v>249</v>
      </c>
      <c r="C34" t="str">
        <f>LEFT(표1_34[[#This Row],[품목]],2)</f>
        <v>여성</v>
      </c>
      <c r="D34" t="s">
        <v>47</v>
      </c>
      <c r="E34" t="s">
        <v>24</v>
      </c>
      <c r="F34">
        <v>5</v>
      </c>
      <c r="G34" s="4">
        <v>70500</v>
      </c>
      <c r="H34" s="4">
        <v>352500</v>
      </c>
      <c r="I34" t="s">
        <v>12</v>
      </c>
    </row>
    <row r="35" spans="1:9" x14ac:dyDescent="0.3">
      <c r="A35" s="3">
        <v>45363</v>
      </c>
      <c r="B35" t="s">
        <v>250</v>
      </c>
      <c r="C35" t="str">
        <f>LEFT(표1_34[[#This Row],[품목]],2)</f>
        <v>여성</v>
      </c>
      <c r="D35" t="s">
        <v>61</v>
      </c>
      <c r="E35" t="s">
        <v>11</v>
      </c>
      <c r="F35">
        <v>1</v>
      </c>
      <c r="G35" s="4">
        <v>100050</v>
      </c>
      <c r="H35" s="4">
        <v>100050</v>
      </c>
      <c r="I35" t="s">
        <v>21</v>
      </c>
    </row>
    <row r="36" spans="1:9" x14ac:dyDescent="0.3">
      <c r="A36" s="3">
        <v>45364</v>
      </c>
      <c r="B36" t="s">
        <v>251</v>
      </c>
      <c r="C36" t="str">
        <f>LEFT(표1_34[[#This Row],[품목]],2)</f>
        <v>공용</v>
      </c>
      <c r="D36" t="s">
        <v>32</v>
      </c>
      <c r="E36" t="s">
        <v>15</v>
      </c>
      <c r="F36">
        <v>2</v>
      </c>
      <c r="G36" s="4">
        <v>90200</v>
      </c>
      <c r="H36" s="4">
        <v>180400</v>
      </c>
      <c r="I36" t="s">
        <v>21</v>
      </c>
    </row>
    <row r="37" spans="1:9" x14ac:dyDescent="0.3">
      <c r="A37" s="3">
        <v>45364</v>
      </c>
      <c r="B37" t="s">
        <v>252</v>
      </c>
      <c r="C37" t="str">
        <f>LEFT(표1_34[[#This Row],[품목]],2)</f>
        <v>여성</v>
      </c>
      <c r="D37" t="s">
        <v>18</v>
      </c>
      <c r="E37" t="s">
        <v>19</v>
      </c>
      <c r="F37">
        <v>5</v>
      </c>
      <c r="G37" s="4">
        <v>23430</v>
      </c>
      <c r="H37" s="4">
        <v>117150</v>
      </c>
      <c r="I37" t="s">
        <v>12</v>
      </c>
    </row>
    <row r="38" spans="1:9" x14ac:dyDescent="0.3">
      <c r="A38" s="3">
        <v>45364</v>
      </c>
      <c r="B38" t="s">
        <v>253</v>
      </c>
      <c r="C38" t="str">
        <f>LEFT(표1_34[[#This Row],[품목]],2)</f>
        <v>여성</v>
      </c>
      <c r="D38" t="s">
        <v>10</v>
      </c>
      <c r="E38" t="s">
        <v>19</v>
      </c>
      <c r="F38">
        <v>6</v>
      </c>
      <c r="G38" s="4">
        <v>24660</v>
      </c>
      <c r="H38" s="4">
        <v>147960</v>
      </c>
      <c r="I38" t="s">
        <v>16</v>
      </c>
    </row>
    <row r="39" spans="1:9" x14ac:dyDescent="0.3">
      <c r="A39" s="3">
        <v>45364</v>
      </c>
      <c r="B39" t="s">
        <v>254</v>
      </c>
      <c r="C39" t="str">
        <f>LEFT(표1_34[[#This Row],[품목]],2)</f>
        <v>남성</v>
      </c>
      <c r="D39" t="s">
        <v>56</v>
      </c>
      <c r="E39" t="s">
        <v>33</v>
      </c>
      <c r="F39">
        <v>3</v>
      </c>
      <c r="G39" s="4">
        <v>21420</v>
      </c>
      <c r="H39" s="4">
        <v>64260</v>
      </c>
      <c r="I39" t="s">
        <v>21</v>
      </c>
    </row>
    <row r="40" spans="1:9" x14ac:dyDescent="0.3">
      <c r="A40" s="3">
        <v>45365</v>
      </c>
      <c r="B40" t="s">
        <v>255</v>
      </c>
      <c r="C40" t="str">
        <f>LEFT(표1_34[[#This Row],[품목]],2)</f>
        <v>남성</v>
      </c>
      <c r="D40" t="s">
        <v>28</v>
      </c>
      <c r="E40" t="s">
        <v>15</v>
      </c>
      <c r="F40">
        <v>2</v>
      </c>
      <c r="G40" s="4">
        <v>44940</v>
      </c>
      <c r="H40" s="4">
        <v>89880</v>
      </c>
      <c r="I40" t="s">
        <v>12</v>
      </c>
    </row>
    <row r="41" spans="1:9" x14ac:dyDescent="0.3">
      <c r="A41" s="3">
        <v>45366</v>
      </c>
      <c r="B41" t="s">
        <v>256</v>
      </c>
      <c r="C41" t="str">
        <f>LEFT(표1_34[[#This Row],[품목]],2)</f>
        <v>공용</v>
      </c>
      <c r="D41" t="s">
        <v>53</v>
      </c>
      <c r="E41" t="s">
        <v>26</v>
      </c>
      <c r="F41">
        <v>1</v>
      </c>
      <c r="G41" s="4">
        <v>12510</v>
      </c>
      <c r="H41" s="4">
        <v>12510</v>
      </c>
      <c r="I41" t="s">
        <v>21</v>
      </c>
    </row>
    <row r="42" spans="1:9" x14ac:dyDescent="0.3">
      <c r="A42" s="3">
        <v>45367</v>
      </c>
      <c r="B42" t="s">
        <v>257</v>
      </c>
      <c r="C42" t="str">
        <f>LEFT(표1_34[[#This Row],[품목]],2)</f>
        <v>남성</v>
      </c>
      <c r="D42" t="s">
        <v>14</v>
      </c>
      <c r="E42" t="s">
        <v>26</v>
      </c>
      <c r="F42">
        <v>5</v>
      </c>
      <c r="G42" s="4">
        <v>23460</v>
      </c>
      <c r="H42" s="4">
        <v>117300</v>
      </c>
      <c r="I42" t="s">
        <v>16</v>
      </c>
    </row>
    <row r="43" spans="1:9" x14ac:dyDescent="0.3">
      <c r="A43" s="3">
        <v>45367</v>
      </c>
      <c r="B43" t="s">
        <v>258</v>
      </c>
      <c r="C43" t="str">
        <f>LEFT(표1_34[[#This Row],[품목]],2)</f>
        <v>남성</v>
      </c>
      <c r="D43" t="s">
        <v>28</v>
      </c>
      <c r="E43" t="s">
        <v>26</v>
      </c>
      <c r="F43">
        <v>6</v>
      </c>
      <c r="G43" s="4">
        <v>52130</v>
      </c>
      <c r="H43" s="4">
        <v>312780</v>
      </c>
      <c r="I43" t="s">
        <v>16</v>
      </c>
    </row>
    <row r="44" spans="1:9" x14ac:dyDescent="0.3">
      <c r="A44" s="3">
        <v>45367</v>
      </c>
      <c r="B44" t="s">
        <v>259</v>
      </c>
      <c r="C44" t="str">
        <f>LEFT(표1_34[[#This Row],[품목]],2)</f>
        <v>여성</v>
      </c>
      <c r="D44" t="s">
        <v>18</v>
      </c>
      <c r="E44" t="s">
        <v>24</v>
      </c>
      <c r="F44">
        <v>3</v>
      </c>
      <c r="G44" s="4">
        <v>26200</v>
      </c>
      <c r="H44" s="4">
        <v>78600</v>
      </c>
      <c r="I44" t="s">
        <v>12</v>
      </c>
    </row>
    <row r="45" spans="1:9" x14ac:dyDescent="0.3">
      <c r="A45" s="3">
        <v>45368</v>
      </c>
      <c r="B45" t="s">
        <v>260</v>
      </c>
      <c r="C45" t="str">
        <f>LEFT(표1_34[[#This Row],[품목]],2)</f>
        <v>여성</v>
      </c>
      <c r="D45" t="s">
        <v>88</v>
      </c>
      <c r="E45" t="s">
        <v>11</v>
      </c>
      <c r="F45">
        <v>3</v>
      </c>
      <c r="G45" s="4">
        <v>3220</v>
      </c>
      <c r="H45" s="4">
        <v>9660</v>
      </c>
      <c r="I45" t="s">
        <v>12</v>
      </c>
    </row>
    <row r="46" spans="1:9" x14ac:dyDescent="0.3">
      <c r="A46" s="3">
        <v>45369</v>
      </c>
      <c r="B46" t="s">
        <v>261</v>
      </c>
      <c r="C46" t="str">
        <f>LEFT(표1_34[[#This Row],[품목]],2)</f>
        <v>여성</v>
      </c>
      <c r="D46" t="s">
        <v>47</v>
      </c>
      <c r="E46" t="s">
        <v>33</v>
      </c>
      <c r="F46">
        <v>4</v>
      </c>
      <c r="G46" s="4">
        <v>72730</v>
      </c>
      <c r="H46" s="4">
        <v>290920</v>
      </c>
      <c r="I46" t="s">
        <v>21</v>
      </c>
    </row>
    <row r="47" spans="1:9" x14ac:dyDescent="0.3">
      <c r="A47" s="3">
        <v>45369</v>
      </c>
      <c r="B47" t="s">
        <v>262</v>
      </c>
      <c r="C47" t="str">
        <f>LEFT(표1_34[[#This Row],[품목]],2)</f>
        <v>남성</v>
      </c>
      <c r="D47" t="s">
        <v>28</v>
      </c>
      <c r="E47" t="s">
        <v>26</v>
      </c>
      <c r="F47">
        <v>2</v>
      </c>
      <c r="G47" s="4">
        <v>47780</v>
      </c>
      <c r="H47" s="4">
        <v>95560</v>
      </c>
      <c r="I47" t="s">
        <v>16</v>
      </c>
    </row>
    <row r="48" spans="1:9" x14ac:dyDescent="0.3">
      <c r="A48" s="3">
        <v>45369</v>
      </c>
      <c r="B48" t="s">
        <v>263</v>
      </c>
      <c r="C48" t="str">
        <f>LEFT(표1_34[[#This Row],[품목]],2)</f>
        <v>여성</v>
      </c>
      <c r="D48" t="s">
        <v>10</v>
      </c>
      <c r="E48" t="s">
        <v>33</v>
      </c>
      <c r="F48">
        <v>2</v>
      </c>
      <c r="G48" s="4">
        <v>25320</v>
      </c>
      <c r="H48" s="4">
        <v>50640</v>
      </c>
      <c r="I48" t="s">
        <v>16</v>
      </c>
    </row>
    <row r="49" spans="1:9" x14ac:dyDescent="0.3">
      <c r="A49" s="3">
        <v>45369</v>
      </c>
      <c r="B49" t="s">
        <v>264</v>
      </c>
      <c r="C49" t="str">
        <f>LEFT(표1_34[[#This Row],[품목]],2)</f>
        <v>공용</v>
      </c>
      <c r="D49" t="s">
        <v>67</v>
      </c>
      <c r="E49" t="s">
        <v>15</v>
      </c>
      <c r="F49">
        <v>4</v>
      </c>
      <c r="G49" s="4">
        <v>36470</v>
      </c>
      <c r="H49" s="4">
        <v>145880</v>
      </c>
      <c r="I49" t="s">
        <v>16</v>
      </c>
    </row>
    <row r="50" spans="1:9" x14ac:dyDescent="0.3">
      <c r="A50" s="3">
        <v>45369</v>
      </c>
      <c r="B50" t="s">
        <v>265</v>
      </c>
      <c r="C50" t="str">
        <f>LEFT(표1_34[[#This Row],[품목]],2)</f>
        <v>여성</v>
      </c>
      <c r="D50" t="s">
        <v>80</v>
      </c>
      <c r="E50" t="s">
        <v>24</v>
      </c>
      <c r="F50">
        <v>4</v>
      </c>
      <c r="G50" s="4">
        <v>41670</v>
      </c>
      <c r="H50" s="4">
        <v>166680</v>
      </c>
      <c r="I50" t="s">
        <v>12</v>
      </c>
    </row>
    <row r="51" spans="1:9" x14ac:dyDescent="0.3">
      <c r="A51" s="3">
        <v>45369</v>
      </c>
      <c r="B51" t="s">
        <v>266</v>
      </c>
      <c r="C51" t="str">
        <f>LEFT(표1_34[[#This Row],[품목]],2)</f>
        <v>여성</v>
      </c>
      <c r="D51" t="s">
        <v>35</v>
      </c>
      <c r="E51" t="s">
        <v>24</v>
      </c>
      <c r="F51">
        <v>4</v>
      </c>
      <c r="G51" s="4">
        <v>57340</v>
      </c>
      <c r="H51" s="4">
        <v>229360</v>
      </c>
      <c r="I51" t="s">
        <v>16</v>
      </c>
    </row>
    <row r="52" spans="1:9" x14ac:dyDescent="0.3">
      <c r="A52" s="3">
        <v>45370</v>
      </c>
      <c r="B52" t="s">
        <v>267</v>
      </c>
      <c r="C52" t="str">
        <f>LEFT(표1_34[[#This Row],[품목]],2)</f>
        <v>공용</v>
      </c>
      <c r="D52" t="s">
        <v>42</v>
      </c>
      <c r="E52" t="s">
        <v>24</v>
      </c>
      <c r="F52">
        <v>4</v>
      </c>
      <c r="G52" s="4">
        <v>86260</v>
      </c>
      <c r="H52" s="4">
        <v>345040</v>
      </c>
      <c r="I52" t="s">
        <v>12</v>
      </c>
    </row>
    <row r="53" spans="1:9" x14ac:dyDescent="0.3">
      <c r="A53" s="3">
        <v>45370</v>
      </c>
      <c r="B53" t="s">
        <v>268</v>
      </c>
      <c r="C53" t="str">
        <f>LEFT(표1_34[[#This Row],[품목]],2)</f>
        <v>여성</v>
      </c>
      <c r="D53" t="s">
        <v>61</v>
      </c>
      <c r="E53" t="s">
        <v>15</v>
      </c>
      <c r="F53">
        <v>3</v>
      </c>
      <c r="G53" s="4">
        <v>140040</v>
      </c>
      <c r="H53" s="4">
        <v>420120</v>
      </c>
      <c r="I53" t="s">
        <v>12</v>
      </c>
    </row>
    <row r="54" spans="1:9" x14ac:dyDescent="0.3">
      <c r="A54" s="3">
        <v>45370</v>
      </c>
      <c r="B54" t="s">
        <v>269</v>
      </c>
      <c r="C54" t="str">
        <f>LEFT(표1_34[[#This Row],[품목]],2)</f>
        <v>여성</v>
      </c>
      <c r="D54" t="s">
        <v>35</v>
      </c>
      <c r="E54" t="s">
        <v>11</v>
      </c>
      <c r="F54">
        <v>3</v>
      </c>
      <c r="G54" s="4">
        <v>40480</v>
      </c>
      <c r="H54" s="4">
        <v>121440</v>
      </c>
      <c r="I54" t="s">
        <v>21</v>
      </c>
    </row>
    <row r="55" spans="1:9" x14ac:dyDescent="0.3">
      <c r="A55" s="3">
        <v>45371</v>
      </c>
      <c r="B55" t="s">
        <v>270</v>
      </c>
      <c r="C55" t="str">
        <f>LEFT(표1_34[[#This Row],[품목]],2)</f>
        <v>공용</v>
      </c>
      <c r="D55" t="s">
        <v>42</v>
      </c>
      <c r="E55" t="s">
        <v>11</v>
      </c>
      <c r="F55">
        <v>2</v>
      </c>
      <c r="G55" s="4">
        <v>82510</v>
      </c>
      <c r="H55" s="4">
        <v>165020</v>
      </c>
      <c r="I55" t="s">
        <v>21</v>
      </c>
    </row>
    <row r="56" spans="1:9" x14ac:dyDescent="0.3">
      <c r="A56" s="3">
        <v>45371</v>
      </c>
      <c r="B56" t="s">
        <v>271</v>
      </c>
      <c r="C56" t="str">
        <f>LEFT(표1_34[[#This Row],[품목]],2)</f>
        <v>남성</v>
      </c>
      <c r="D56" t="s">
        <v>28</v>
      </c>
      <c r="E56" t="s">
        <v>15</v>
      </c>
      <c r="F56">
        <v>1</v>
      </c>
      <c r="G56" s="4">
        <v>52500</v>
      </c>
      <c r="H56" s="4">
        <v>52500</v>
      </c>
      <c r="I56" t="s">
        <v>21</v>
      </c>
    </row>
    <row r="57" spans="1:9" x14ac:dyDescent="0.3">
      <c r="A57" s="3">
        <v>45371</v>
      </c>
      <c r="B57" t="s">
        <v>272</v>
      </c>
      <c r="C57" t="str">
        <f>LEFT(표1_34[[#This Row],[품목]],2)</f>
        <v>공용</v>
      </c>
      <c r="D57" t="s">
        <v>67</v>
      </c>
      <c r="E57" t="s">
        <v>15</v>
      </c>
      <c r="F57">
        <v>3</v>
      </c>
      <c r="G57" s="4">
        <v>49260</v>
      </c>
      <c r="H57" s="4">
        <v>147780</v>
      </c>
      <c r="I57" t="s">
        <v>16</v>
      </c>
    </row>
    <row r="58" spans="1:9" x14ac:dyDescent="0.3">
      <c r="A58" s="3">
        <v>45372</v>
      </c>
      <c r="B58" t="s">
        <v>273</v>
      </c>
      <c r="C58" t="str">
        <f>LEFT(표1_34[[#This Row],[품목]],2)</f>
        <v>공용</v>
      </c>
      <c r="D58" t="s">
        <v>42</v>
      </c>
      <c r="E58" t="s">
        <v>15</v>
      </c>
      <c r="F58">
        <v>6</v>
      </c>
      <c r="G58" s="4">
        <v>100080</v>
      </c>
      <c r="H58" s="4">
        <v>600480</v>
      </c>
      <c r="I58" t="s">
        <v>16</v>
      </c>
    </row>
    <row r="59" spans="1:9" x14ac:dyDescent="0.3">
      <c r="A59" s="3">
        <v>45372</v>
      </c>
      <c r="B59" t="s">
        <v>274</v>
      </c>
      <c r="C59" t="str">
        <f>LEFT(표1_34[[#This Row],[품목]],2)</f>
        <v>여성</v>
      </c>
      <c r="D59" t="s">
        <v>61</v>
      </c>
      <c r="E59" t="s">
        <v>33</v>
      </c>
      <c r="F59">
        <v>3</v>
      </c>
      <c r="G59" s="4">
        <v>111540</v>
      </c>
      <c r="H59" s="4">
        <v>334620</v>
      </c>
      <c r="I59" t="s">
        <v>21</v>
      </c>
    </row>
    <row r="60" spans="1:9" x14ac:dyDescent="0.3">
      <c r="A60" s="3">
        <v>45372</v>
      </c>
      <c r="B60" t="s">
        <v>275</v>
      </c>
      <c r="C60" t="str">
        <f>LEFT(표1_34[[#This Row],[품목]],2)</f>
        <v>여성</v>
      </c>
      <c r="D60" t="s">
        <v>35</v>
      </c>
      <c r="E60" t="s">
        <v>15</v>
      </c>
      <c r="F60">
        <v>2</v>
      </c>
      <c r="G60" s="4">
        <v>60450</v>
      </c>
      <c r="H60" s="4">
        <v>120900</v>
      </c>
      <c r="I60" t="s">
        <v>21</v>
      </c>
    </row>
    <row r="61" spans="1:9" x14ac:dyDescent="0.3">
      <c r="A61" s="3">
        <v>45372</v>
      </c>
      <c r="B61" t="s">
        <v>276</v>
      </c>
      <c r="C61" t="str">
        <f>LEFT(표1_34[[#This Row],[품목]],2)</f>
        <v>공용</v>
      </c>
      <c r="D61" t="s">
        <v>53</v>
      </c>
      <c r="E61" t="s">
        <v>24</v>
      </c>
      <c r="F61">
        <v>4</v>
      </c>
      <c r="G61" s="4">
        <v>10880</v>
      </c>
      <c r="H61" s="4">
        <v>43520</v>
      </c>
      <c r="I61" t="s">
        <v>12</v>
      </c>
    </row>
    <row r="62" spans="1:9" x14ac:dyDescent="0.3">
      <c r="A62" s="3">
        <v>45373</v>
      </c>
      <c r="B62" t="s">
        <v>277</v>
      </c>
      <c r="C62" t="str">
        <f>LEFT(표1_34[[#This Row],[품목]],2)</f>
        <v>여성</v>
      </c>
      <c r="D62" t="s">
        <v>61</v>
      </c>
      <c r="E62" t="s">
        <v>33</v>
      </c>
      <c r="F62">
        <v>4</v>
      </c>
      <c r="G62" s="4">
        <v>92810</v>
      </c>
      <c r="H62" s="4">
        <v>371240</v>
      </c>
      <c r="I62" t="s">
        <v>16</v>
      </c>
    </row>
    <row r="63" spans="1:9" x14ac:dyDescent="0.3">
      <c r="A63" s="3">
        <v>45373</v>
      </c>
      <c r="B63" t="s">
        <v>278</v>
      </c>
      <c r="C63" t="str">
        <f>LEFT(표1_34[[#This Row],[품목]],2)</f>
        <v>여성</v>
      </c>
      <c r="D63" t="s">
        <v>35</v>
      </c>
      <c r="E63" t="s">
        <v>33</v>
      </c>
      <c r="F63">
        <v>3</v>
      </c>
      <c r="G63" s="4">
        <v>52760</v>
      </c>
      <c r="H63" s="4">
        <v>158280</v>
      </c>
      <c r="I63" t="s">
        <v>21</v>
      </c>
    </row>
    <row r="64" spans="1:9" x14ac:dyDescent="0.3">
      <c r="A64" s="3">
        <v>45373</v>
      </c>
      <c r="B64" t="s">
        <v>279</v>
      </c>
      <c r="C64" t="str">
        <f>LEFT(표1_34[[#This Row],[품목]],2)</f>
        <v>여성</v>
      </c>
      <c r="D64" t="s">
        <v>58</v>
      </c>
      <c r="E64" t="s">
        <v>11</v>
      </c>
      <c r="F64">
        <v>5</v>
      </c>
      <c r="G64" s="4">
        <v>37390</v>
      </c>
      <c r="H64" s="4">
        <v>186950</v>
      </c>
      <c r="I64" t="s">
        <v>21</v>
      </c>
    </row>
    <row r="65" spans="1:9" x14ac:dyDescent="0.3">
      <c r="A65" s="3">
        <v>45373</v>
      </c>
      <c r="B65" t="s">
        <v>280</v>
      </c>
      <c r="C65" t="str">
        <f>LEFT(표1_34[[#This Row],[품목]],2)</f>
        <v>남성</v>
      </c>
      <c r="D65" t="s">
        <v>28</v>
      </c>
      <c r="E65" t="s">
        <v>15</v>
      </c>
      <c r="F65">
        <v>5</v>
      </c>
      <c r="G65" s="4">
        <v>51060</v>
      </c>
      <c r="H65" s="4">
        <v>255300</v>
      </c>
      <c r="I65" t="s">
        <v>12</v>
      </c>
    </row>
    <row r="66" spans="1:9" x14ac:dyDescent="0.3">
      <c r="A66" s="3">
        <v>45373</v>
      </c>
      <c r="B66" t="s">
        <v>281</v>
      </c>
      <c r="C66" t="str">
        <f>LEFT(표1_34[[#This Row],[품목]],2)</f>
        <v>공용</v>
      </c>
      <c r="D66" t="s">
        <v>42</v>
      </c>
      <c r="E66" t="s">
        <v>24</v>
      </c>
      <c r="F66">
        <v>5</v>
      </c>
      <c r="G66" s="4">
        <v>106320</v>
      </c>
      <c r="H66" s="4">
        <v>531600</v>
      </c>
      <c r="I66" t="s">
        <v>12</v>
      </c>
    </row>
    <row r="67" spans="1:9" x14ac:dyDescent="0.3">
      <c r="A67" s="3">
        <v>45373</v>
      </c>
      <c r="B67" t="s">
        <v>282</v>
      </c>
      <c r="C67" t="str">
        <f>LEFT(표1_34[[#This Row],[품목]],2)</f>
        <v>여성</v>
      </c>
      <c r="D67" t="s">
        <v>80</v>
      </c>
      <c r="E67" t="s">
        <v>19</v>
      </c>
      <c r="F67">
        <v>5</v>
      </c>
      <c r="G67" s="4">
        <v>58910</v>
      </c>
      <c r="H67" s="4">
        <v>294550</v>
      </c>
      <c r="I67" t="s">
        <v>21</v>
      </c>
    </row>
    <row r="68" spans="1:9" x14ac:dyDescent="0.3">
      <c r="A68" s="3">
        <v>45374</v>
      </c>
      <c r="B68" t="s">
        <v>283</v>
      </c>
      <c r="C68" t="str">
        <f>LEFT(표1_34[[#This Row],[품목]],2)</f>
        <v>남성</v>
      </c>
      <c r="D68" t="s">
        <v>23</v>
      </c>
      <c r="E68" t="s">
        <v>26</v>
      </c>
      <c r="F68">
        <v>3</v>
      </c>
      <c r="G68" s="4">
        <v>114270</v>
      </c>
      <c r="H68" s="4">
        <v>342810</v>
      </c>
      <c r="I68" t="s">
        <v>16</v>
      </c>
    </row>
    <row r="69" spans="1:9" x14ac:dyDescent="0.3">
      <c r="A69" s="3">
        <v>45374</v>
      </c>
      <c r="B69" t="s">
        <v>284</v>
      </c>
      <c r="C69" t="str">
        <f>LEFT(표1_34[[#This Row],[품목]],2)</f>
        <v>공용</v>
      </c>
      <c r="D69" t="s">
        <v>32</v>
      </c>
      <c r="E69" t="s">
        <v>26</v>
      </c>
      <c r="F69">
        <v>6</v>
      </c>
      <c r="G69" s="4">
        <v>163090</v>
      </c>
      <c r="H69" s="4">
        <v>978540</v>
      </c>
      <c r="I69" t="s">
        <v>16</v>
      </c>
    </row>
    <row r="70" spans="1:9" x14ac:dyDescent="0.3">
      <c r="A70" s="3">
        <v>45374</v>
      </c>
      <c r="B70" t="s">
        <v>285</v>
      </c>
      <c r="C70" t="str">
        <f>LEFT(표1_34[[#This Row],[품목]],2)</f>
        <v>여성</v>
      </c>
      <c r="D70" t="s">
        <v>35</v>
      </c>
      <c r="E70" t="s">
        <v>26</v>
      </c>
      <c r="F70">
        <v>3</v>
      </c>
      <c r="G70" s="4">
        <v>78680</v>
      </c>
      <c r="H70" s="4">
        <v>236040</v>
      </c>
      <c r="I70" t="s">
        <v>16</v>
      </c>
    </row>
    <row r="71" spans="1:9" x14ac:dyDescent="0.3">
      <c r="A71" s="3">
        <v>45375</v>
      </c>
      <c r="B71" t="s">
        <v>286</v>
      </c>
      <c r="C71" t="str">
        <f>LEFT(표1_34[[#This Row],[품목]],2)</f>
        <v>여성</v>
      </c>
      <c r="D71" t="s">
        <v>18</v>
      </c>
      <c r="E71" t="s">
        <v>33</v>
      </c>
      <c r="F71">
        <v>2</v>
      </c>
      <c r="G71" s="4">
        <v>35190</v>
      </c>
      <c r="H71" s="4">
        <v>70380</v>
      </c>
      <c r="I71" t="s">
        <v>21</v>
      </c>
    </row>
    <row r="72" spans="1:9" x14ac:dyDescent="0.3">
      <c r="A72" s="3">
        <v>45375</v>
      </c>
      <c r="B72" t="s">
        <v>287</v>
      </c>
      <c r="C72" t="str">
        <f>LEFT(표1_34[[#This Row],[품목]],2)</f>
        <v>남성</v>
      </c>
      <c r="D72" t="s">
        <v>23</v>
      </c>
      <c r="E72" t="s">
        <v>19</v>
      </c>
      <c r="F72">
        <v>1</v>
      </c>
      <c r="G72" s="4">
        <v>95940</v>
      </c>
      <c r="H72" s="4">
        <v>95940</v>
      </c>
      <c r="I72" t="s">
        <v>21</v>
      </c>
    </row>
    <row r="73" spans="1:9" x14ac:dyDescent="0.3">
      <c r="A73" s="3">
        <v>45375</v>
      </c>
      <c r="B73" t="s">
        <v>288</v>
      </c>
      <c r="C73" t="str">
        <f>LEFT(표1_34[[#This Row],[품목]],2)</f>
        <v>여성</v>
      </c>
      <c r="D73" t="s">
        <v>88</v>
      </c>
      <c r="E73" t="s">
        <v>11</v>
      </c>
      <c r="F73">
        <v>4</v>
      </c>
      <c r="G73" s="4">
        <v>3890</v>
      </c>
      <c r="H73" s="4">
        <v>15560</v>
      </c>
      <c r="I73" t="s">
        <v>16</v>
      </c>
    </row>
    <row r="74" spans="1:9" x14ac:dyDescent="0.3">
      <c r="A74" s="3">
        <v>45375</v>
      </c>
      <c r="B74" t="s">
        <v>289</v>
      </c>
      <c r="C74" t="str">
        <f>LEFT(표1_34[[#This Row],[품목]],2)</f>
        <v>남성</v>
      </c>
      <c r="D74" t="s">
        <v>23</v>
      </c>
      <c r="E74" t="s">
        <v>19</v>
      </c>
      <c r="F74">
        <v>3</v>
      </c>
      <c r="G74" s="4">
        <v>204100</v>
      </c>
      <c r="H74" s="4">
        <v>612300</v>
      </c>
      <c r="I74" t="s">
        <v>21</v>
      </c>
    </row>
    <row r="75" spans="1:9" x14ac:dyDescent="0.3">
      <c r="A75" s="3">
        <v>45376</v>
      </c>
      <c r="B75" t="s">
        <v>290</v>
      </c>
      <c r="C75" t="str">
        <f>LEFT(표1_34[[#This Row],[품목]],2)</f>
        <v>남성</v>
      </c>
      <c r="D75" t="s">
        <v>23</v>
      </c>
      <c r="E75" t="s">
        <v>19</v>
      </c>
      <c r="F75">
        <v>5</v>
      </c>
      <c r="G75" s="4">
        <v>144180</v>
      </c>
      <c r="H75" s="4">
        <v>720900</v>
      </c>
      <c r="I75" t="s">
        <v>21</v>
      </c>
    </row>
    <row r="76" spans="1:9" x14ac:dyDescent="0.3">
      <c r="A76" s="3">
        <v>45376</v>
      </c>
      <c r="B76" t="s">
        <v>291</v>
      </c>
      <c r="C76" t="str">
        <f>LEFT(표1_34[[#This Row],[품목]],2)</f>
        <v>공용</v>
      </c>
      <c r="D76" t="s">
        <v>42</v>
      </c>
      <c r="E76" t="s">
        <v>24</v>
      </c>
      <c r="F76">
        <v>3</v>
      </c>
      <c r="G76" s="4">
        <v>119710</v>
      </c>
      <c r="H76" s="4">
        <v>359130</v>
      </c>
      <c r="I76" t="s">
        <v>12</v>
      </c>
    </row>
    <row r="77" spans="1:9" x14ac:dyDescent="0.3">
      <c r="A77" s="3">
        <v>45377</v>
      </c>
      <c r="B77" t="s">
        <v>292</v>
      </c>
      <c r="C77" t="str">
        <f>LEFT(표1_34[[#This Row],[품목]],2)</f>
        <v>공용</v>
      </c>
      <c r="D77" t="s">
        <v>40</v>
      </c>
      <c r="E77" t="s">
        <v>11</v>
      </c>
      <c r="F77">
        <v>4</v>
      </c>
      <c r="G77" s="4">
        <v>8640</v>
      </c>
      <c r="H77" s="4">
        <v>34560</v>
      </c>
      <c r="I77" t="s">
        <v>12</v>
      </c>
    </row>
    <row r="78" spans="1:9" x14ac:dyDescent="0.3">
      <c r="A78" s="3">
        <v>45377</v>
      </c>
      <c r="B78" t="s">
        <v>293</v>
      </c>
      <c r="C78" t="str">
        <f>LEFT(표1_34[[#This Row],[품목]],2)</f>
        <v>공용</v>
      </c>
      <c r="D78" t="s">
        <v>32</v>
      </c>
      <c r="E78" t="s">
        <v>19</v>
      </c>
      <c r="F78">
        <v>4</v>
      </c>
      <c r="G78" s="4">
        <v>112350</v>
      </c>
      <c r="H78" s="4">
        <v>449400</v>
      </c>
      <c r="I78" t="s">
        <v>16</v>
      </c>
    </row>
    <row r="79" spans="1:9" x14ac:dyDescent="0.3">
      <c r="A79" s="3">
        <v>45377</v>
      </c>
      <c r="B79" t="s">
        <v>294</v>
      </c>
      <c r="C79" t="str">
        <f>LEFT(표1_34[[#This Row],[품목]],2)</f>
        <v>공용</v>
      </c>
      <c r="D79" t="s">
        <v>42</v>
      </c>
      <c r="E79" t="s">
        <v>19</v>
      </c>
      <c r="F79">
        <v>6</v>
      </c>
      <c r="G79" s="4">
        <v>118470</v>
      </c>
      <c r="H79" s="4">
        <v>710820</v>
      </c>
      <c r="I79" t="s">
        <v>21</v>
      </c>
    </row>
    <row r="80" spans="1:9" x14ac:dyDescent="0.3">
      <c r="A80" s="3">
        <v>45378</v>
      </c>
      <c r="B80" t="s">
        <v>295</v>
      </c>
      <c r="C80" t="str">
        <f>LEFT(표1_34[[#This Row],[품목]],2)</f>
        <v>공용</v>
      </c>
      <c r="D80" t="s">
        <v>67</v>
      </c>
      <c r="E80" t="s">
        <v>24</v>
      </c>
      <c r="F80">
        <v>4</v>
      </c>
      <c r="G80" s="4">
        <v>51670</v>
      </c>
      <c r="H80" s="4">
        <v>206680</v>
      </c>
      <c r="I80" t="s">
        <v>12</v>
      </c>
    </row>
    <row r="81" spans="1:9" x14ac:dyDescent="0.3">
      <c r="A81" s="3">
        <v>45378</v>
      </c>
      <c r="B81" t="s">
        <v>296</v>
      </c>
      <c r="C81" t="str">
        <f>LEFT(표1_34[[#This Row],[품목]],2)</f>
        <v>여성</v>
      </c>
      <c r="D81" t="s">
        <v>80</v>
      </c>
      <c r="E81" t="s">
        <v>33</v>
      </c>
      <c r="F81">
        <v>5</v>
      </c>
      <c r="G81" s="4">
        <v>64380</v>
      </c>
      <c r="H81" s="4">
        <v>321900</v>
      </c>
      <c r="I81" t="s">
        <v>16</v>
      </c>
    </row>
    <row r="82" spans="1:9" x14ac:dyDescent="0.3">
      <c r="A82" s="3">
        <v>45380</v>
      </c>
      <c r="B82" t="s">
        <v>297</v>
      </c>
      <c r="C82" t="str">
        <f>LEFT(표1_34[[#This Row],[품목]],2)</f>
        <v>여성</v>
      </c>
      <c r="D82" t="s">
        <v>18</v>
      </c>
      <c r="E82" t="s">
        <v>26</v>
      </c>
      <c r="F82">
        <v>2</v>
      </c>
      <c r="G82" s="4">
        <v>23900</v>
      </c>
      <c r="H82" s="4">
        <v>47800</v>
      </c>
      <c r="I82" t="s">
        <v>21</v>
      </c>
    </row>
    <row r="83" spans="1:9" x14ac:dyDescent="0.3">
      <c r="A83" s="3">
        <v>45380</v>
      </c>
      <c r="B83" t="s">
        <v>298</v>
      </c>
      <c r="C83" t="str">
        <f>LEFT(표1_34[[#This Row],[품목]],2)</f>
        <v>여성</v>
      </c>
      <c r="D83" t="s">
        <v>10</v>
      </c>
      <c r="E83" t="s">
        <v>15</v>
      </c>
      <c r="F83">
        <v>5</v>
      </c>
      <c r="G83" s="4">
        <v>40760</v>
      </c>
      <c r="H83" s="4">
        <v>203800</v>
      </c>
      <c r="I83" t="s">
        <v>21</v>
      </c>
    </row>
    <row r="84" spans="1:9" x14ac:dyDescent="0.3">
      <c r="A84" s="3">
        <v>45381</v>
      </c>
      <c r="B84" t="s">
        <v>299</v>
      </c>
      <c r="C84" t="str">
        <f>LEFT(표1_34[[#This Row],[품목]],2)</f>
        <v>여성</v>
      </c>
      <c r="D84" t="s">
        <v>18</v>
      </c>
      <c r="E84" t="s">
        <v>24</v>
      </c>
      <c r="F84">
        <v>3</v>
      </c>
      <c r="G84" s="4">
        <v>21130</v>
      </c>
      <c r="H84" s="4">
        <v>63390</v>
      </c>
      <c r="I84" t="s">
        <v>12</v>
      </c>
    </row>
    <row r="85" spans="1:9" x14ac:dyDescent="0.3">
      <c r="A85" s="3">
        <v>45382</v>
      </c>
      <c r="B85" t="s">
        <v>300</v>
      </c>
      <c r="C85" t="str">
        <f>LEFT(표1_34[[#This Row],[품목]],2)</f>
        <v>남성</v>
      </c>
      <c r="D85" t="s">
        <v>30</v>
      </c>
      <c r="E85" t="s">
        <v>15</v>
      </c>
      <c r="F85">
        <v>3</v>
      </c>
      <c r="G85" s="4">
        <v>97540</v>
      </c>
      <c r="H85" s="4">
        <v>292620</v>
      </c>
      <c r="I85" t="s">
        <v>12</v>
      </c>
    </row>
    <row r="86" spans="1:9" x14ac:dyDescent="0.3">
      <c r="A86" s="3">
        <v>45382</v>
      </c>
      <c r="B86" t="s">
        <v>301</v>
      </c>
      <c r="C86" t="str">
        <f>LEFT(표1_34[[#This Row],[품목]],2)</f>
        <v>남성</v>
      </c>
      <c r="D86" t="s">
        <v>30</v>
      </c>
      <c r="E86" t="s">
        <v>11</v>
      </c>
      <c r="F86">
        <v>4</v>
      </c>
      <c r="G86" s="4">
        <v>47240</v>
      </c>
      <c r="H86" s="4">
        <v>188960</v>
      </c>
      <c r="I86" t="s">
        <v>16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3E1AC9-C79D-43AC-A180-FD371CCB2AF6}">
  <dimension ref="A1:I92"/>
  <sheetViews>
    <sheetView tabSelected="1" workbookViewId="0">
      <selection activeCell="K19" sqref="K19"/>
    </sheetView>
  </sheetViews>
  <sheetFormatPr defaultRowHeight="16.5" x14ac:dyDescent="0.3"/>
  <cols>
    <col min="1" max="1" width="11.625" customWidth="1"/>
    <col min="2" max="2" width="10.875" customWidth="1"/>
    <col min="3" max="3" width="7.375" customWidth="1"/>
    <col min="4" max="4" width="15.875" bestFit="1" customWidth="1"/>
    <col min="5" max="5" width="8.375" customWidth="1"/>
    <col min="6" max="6" width="6.5" customWidth="1"/>
    <col min="7" max="8" width="10.625" style="4" customWidth="1"/>
    <col min="9" max="9" width="7.125" bestFit="1" customWidth="1"/>
  </cols>
  <sheetData>
    <row r="1" spans="1: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</row>
    <row r="2" spans="1:9" x14ac:dyDescent="0.3">
      <c r="A2" s="3">
        <v>45384</v>
      </c>
      <c r="B2" t="s">
        <v>302</v>
      </c>
      <c r="C2" t="str">
        <f>LEFT(표1_345[[#This Row],[품목]],2)</f>
        <v>여성</v>
      </c>
      <c r="D2" t="s">
        <v>80</v>
      </c>
      <c r="E2" t="s">
        <v>19</v>
      </c>
      <c r="F2">
        <v>3</v>
      </c>
      <c r="G2" s="4">
        <v>49580</v>
      </c>
      <c r="H2" s="4">
        <v>148740</v>
      </c>
      <c r="I2" t="s">
        <v>21</v>
      </c>
    </row>
    <row r="3" spans="1:9" x14ac:dyDescent="0.3">
      <c r="A3" s="3">
        <v>45384</v>
      </c>
      <c r="B3" t="s">
        <v>303</v>
      </c>
      <c r="C3" t="str">
        <f>LEFT(표1_345[[#This Row],[품목]],2)</f>
        <v>여성</v>
      </c>
      <c r="D3" t="s">
        <v>47</v>
      </c>
      <c r="E3" t="s">
        <v>33</v>
      </c>
      <c r="F3">
        <v>4</v>
      </c>
      <c r="G3" s="4">
        <v>77300</v>
      </c>
      <c r="H3" s="4">
        <v>309200</v>
      </c>
      <c r="I3" t="s">
        <v>21</v>
      </c>
    </row>
    <row r="4" spans="1:9" x14ac:dyDescent="0.3">
      <c r="A4" s="3">
        <v>45384</v>
      </c>
      <c r="B4" t="s">
        <v>304</v>
      </c>
      <c r="C4" t="str">
        <f>LEFT(표1_345[[#This Row],[품목]],2)</f>
        <v>여성</v>
      </c>
      <c r="D4" t="s">
        <v>88</v>
      </c>
      <c r="E4" t="s">
        <v>24</v>
      </c>
      <c r="F4">
        <v>1</v>
      </c>
      <c r="G4" s="4">
        <v>2620</v>
      </c>
      <c r="H4" s="4">
        <v>2620</v>
      </c>
      <c r="I4" t="s">
        <v>12</v>
      </c>
    </row>
    <row r="5" spans="1:9" x14ac:dyDescent="0.3">
      <c r="A5" s="3">
        <v>45384</v>
      </c>
      <c r="B5" t="s">
        <v>305</v>
      </c>
      <c r="C5" t="str">
        <f>LEFT(표1_345[[#This Row],[품목]],2)</f>
        <v>남성</v>
      </c>
      <c r="D5" t="s">
        <v>63</v>
      </c>
      <c r="E5" t="s">
        <v>24</v>
      </c>
      <c r="F5">
        <v>6</v>
      </c>
      <c r="G5" s="4">
        <v>17360</v>
      </c>
      <c r="H5" s="4">
        <v>104160</v>
      </c>
      <c r="I5" t="s">
        <v>16</v>
      </c>
    </row>
    <row r="6" spans="1:9" x14ac:dyDescent="0.3">
      <c r="A6" s="3">
        <v>45384</v>
      </c>
      <c r="B6" t="s">
        <v>306</v>
      </c>
      <c r="C6" t="str">
        <f>LEFT(표1_345[[#This Row],[품목]],2)</f>
        <v>여성</v>
      </c>
      <c r="D6" t="s">
        <v>10</v>
      </c>
      <c r="E6" t="s">
        <v>24</v>
      </c>
      <c r="F6">
        <v>3</v>
      </c>
      <c r="G6" s="4">
        <v>49680</v>
      </c>
      <c r="H6" s="4">
        <v>149040</v>
      </c>
      <c r="I6" t="s">
        <v>21</v>
      </c>
    </row>
    <row r="7" spans="1:9" x14ac:dyDescent="0.3">
      <c r="A7" s="3">
        <v>45385</v>
      </c>
      <c r="B7" t="s">
        <v>307</v>
      </c>
      <c r="C7" t="str">
        <f>LEFT(표1_345[[#This Row],[품목]],2)</f>
        <v>공용</v>
      </c>
      <c r="D7" t="s">
        <v>67</v>
      </c>
      <c r="E7" t="s">
        <v>26</v>
      </c>
      <c r="F7">
        <v>1</v>
      </c>
      <c r="G7" s="4">
        <v>48370</v>
      </c>
      <c r="H7" s="4">
        <v>48370</v>
      </c>
      <c r="I7" t="s">
        <v>12</v>
      </c>
    </row>
    <row r="8" spans="1:9" x14ac:dyDescent="0.3">
      <c r="A8" s="3">
        <v>45385</v>
      </c>
      <c r="B8" t="s">
        <v>308</v>
      </c>
      <c r="C8" t="str">
        <f>LEFT(표1_345[[#This Row],[품목]],2)</f>
        <v>공용</v>
      </c>
      <c r="D8" t="s">
        <v>32</v>
      </c>
      <c r="E8" t="s">
        <v>33</v>
      </c>
      <c r="F8">
        <v>5</v>
      </c>
      <c r="G8" s="4">
        <v>139840</v>
      </c>
      <c r="H8" s="4">
        <v>699200</v>
      </c>
      <c r="I8" t="s">
        <v>12</v>
      </c>
    </row>
    <row r="9" spans="1:9" x14ac:dyDescent="0.3">
      <c r="A9" s="3">
        <v>45385</v>
      </c>
      <c r="B9" t="s">
        <v>309</v>
      </c>
      <c r="C9" t="str">
        <f>LEFT(표1_345[[#This Row],[품목]],2)</f>
        <v>공용</v>
      </c>
      <c r="D9" t="s">
        <v>42</v>
      </c>
      <c r="E9" t="s">
        <v>19</v>
      </c>
      <c r="F9">
        <v>4</v>
      </c>
      <c r="G9" s="4">
        <v>112430</v>
      </c>
      <c r="H9" s="4">
        <v>449720</v>
      </c>
      <c r="I9" t="s">
        <v>21</v>
      </c>
    </row>
    <row r="10" spans="1:9" x14ac:dyDescent="0.3">
      <c r="A10" s="3">
        <v>45386</v>
      </c>
      <c r="B10" t="s">
        <v>310</v>
      </c>
      <c r="C10" t="str">
        <f>LEFT(표1_345[[#This Row],[품목]],2)</f>
        <v>공용</v>
      </c>
      <c r="D10" t="s">
        <v>32</v>
      </c>
      <c r="E10" t="s">
        <v>24</v>
      </c>
      <c r="F10">
        <v>4</v>
      </c>
      <c r="G10" s="4">
        <v>88140</v>
      </c>
      <c r="H10" s="4">
        <v>352560</v>
      </c>
      <c r="I10" t="s">
        <v>21</v>
      </c>
    </row>
    <row r="11" spans="1:9" x14ac:dyDescent="0.3">
      <c r="A11" s="3">
        <v>45386</v>
      </c>
      <c r="B11" t="s">
        <v>311</v>
      </c>
      <c r="C11" t="str">
        <f>LEFT(표1_345[[#This Row],[품목]],2)</f>
        <v>공용</v>
      </c>
      <c r="D11" t="s">
        <v>45</v>
      </c>
      <c r="E11" t="s">
        <v>11</v>
      </c>
      <c r="F11">
        <v>1</v>
      </c>
      <c r="G11" s="4">
        <v>49360</v>
      </c>
      <c r="H11" s="4">
        <v>49360</v>
      </c>
      <c r="I11" t="s">
        <v>12</v>
      </c>
    </row>
    <row r="12" spans="1:9" x14ac:dyDescent="0.3">
      <c r="A12" s="3">
        <v>45386</v>
      </c>
      <c r="B12" t="s">
        <v>312</v>
      </c>
      <c r="C12" t="str">
        <f>LEFT(표1_345[[#This Row],[품목]],2)</f>
        <v>여성</v>
      </c>
      <c r="D12" t="s">
        <v>35</v>
      </c>
      <c r="E12" t="s">
        <v>19</v>
      </c>
      <c r="F12">
        <v>4</v>
      </c>
      <c r="G12" s="4">
        <v>43200</v>
      </c>
      <c r="H12" s="4">
        <v>172800</v>
      </c>
      <c r="I12" t="s">
        <v>16</v>
      </c>
    </row>
    <row r="13" spans="1:9" x14ac:dyDescent="0.3">
      <c r="A13" s="3">
        <v>45386</v>
      </c>
      <c r="B13" t="s">
        <v>313</v>
      </c>
      <c r="C13" t="str">
        <f>LEFT(표1_345[[#This Row],[품목]],2)</f>
        <v>공용</v>
      </c>
      <c r="D13" t="s">
        <v>32</v>
      </c>
      <c r="E13" t="s">
        <v>15</v>
      </c>
      <c r="F13">
        <v>3</v>
      </c>
      <c r="G13" s="4">
        <v>86410</v>
      </c>
      <c r="H13" s="4">
        <v>259230</v>
      </c>
      <c r="I13" t="s">
        <v>21</v>
      </c>
    </row>
    <row r="14" spans="1:9" x14ac:dyDescent="0.3">
      <c r="A14" s="3">
        <v>45386</v>
      </c>
      <c r="B14" t="s">
        <v>314</v>
      </c>
      <c r="C14" t="str">
        <f>LEFT(표1_345[[#This Row],[품목]],2)</f>
        <v>여성</v>
      </c>
      <c r="D14" t="s">
        <v>58</v>
      </c>
      <c r="E14" t="s">
        <v>19</v>
      </c>
      <c r="F14">
        <v>5</v>
      </c>
      <c r="G14" s="4">
        <v>24850</v>
      </c>
      <c r="H14" s="4">
        <v>124250</v>
      </c>
      <c r="I14" t="s">
        <v>16</v>
      </c>
    </row>
    <row r="15" spans="1:9" x14ac:dyDescent="0.3">
      <c r="A15" s="3">
        <v>45387</v>
      </c>
      <c r="B15" t="s">
        <v>315</v>
      </c>
      <c r="C15" t="str">
        <f>LEFT(표1_345[[#This Row],[품목]],2)</f>
        <v>공용</v>
      </c>
      <c r="D15" t="s">
        <v>53</v>
      </c>
      <c r="E15" t="s">
        <v>19</v>
      </c>
      <c r="F15">
        <v>3</v>
      </c>
      <c r="G15" s="4">
        <v>7780</v>
      </c>
      <c r="H15" s="4">
        <v>23340</v>
      </c>
      <c r="I15" t="s">
        <v>16</v>
      </c>
    </row>
    <row r="16" spans="1:9" x14ac:dyDescent="0.3">
      <c r="A16" s="3">
        <v>45387</v>
      </c>
      <c r="B16" t="s">
        <v>316</v>
      </c>
      <c r="C16" t="str">
        <f>LEFT(표1_345[[#This Row],[품목]],2)</f>
        <v>남성</v>
      </c>
      <c r="D16" t="s">
        <v>30</v>
      </c>
      <c r="E16" t="s">
        <v>19</v>
      </c>
      <c r="F16">
        <v>5</v>
      </c>
      <c r="G16" s="4">
        <v>98310</v>
      </c>
      <c r="H16" s="4">
        <v>491550</v>
      </c>
      <c r="I16" t="s">
        <v>21</v>
      </c>
    </row>
    <row r="17" spans="1:9" x14ac:dyDescent="0.3">
      <c r="A17" s="3">
        <v>45387</v>
      </c>
      <c r="B17" t="s">
        <v>317</v>
      </c>
      <c r="C17" t="str">
        <f>LEFT(표1_345[[#This Row],[품목]],2)</f>
        <v>여성</v>
      </c>
      <c r="D17" t="s">
        <v>10</v>
      </c>
      <c r="E17" t="s">
        <v>19</v>
      </c>
      <c r="F17">
        <v>4</v>
      </c>
      <c r="G17" s="4">
        <v>44810</v>
      </c>
      <c r="H17" s="4">
        <v>179240</v>
      </c>
      <c r="I17" t="s">
        <v>16</v>
      </c>
    </row>
    <row r="18" spans="1:9" x14ac:dyDescent="0.3">
      <c r="A18" s="3">
        <v>45387</v>
      </c>
      <c r="B18" t="s">
        <v>318</v>
      </c>
      <c r="C18" t="str">
        <f>LEFT(표1_345[[#This Row],[품목]],2)</f>
        <v>남성</v>
      </c>
      <c r="D18" t="s">
        <v>63</v>
      </c>
      <c r="E18" t="s">
        <v>26</v>
      </c>
      <c r="F18">
        <v>4</v>
      </c>
      <c r="G18" s="4">
        <v>10570</v>
      </c>
      <c r="H18" s="4">
        <v>42280</v>
      </c>
      <c r="I18" t="s">
        <v>16</v>
      </c>
    </row>
    <row r="19" spans="1:9" x14ac:dyDescent="0.3">
      <c r="A19" s="3">
        <v>45387</v>
      </c>
      <c r="B19" t="s">
        <v>319</v>
      </c>
      <c r="C19" t="str">
        <f>LEFT(표1_345[[#This Row],[품목]],2)</f>
        <v>남성</v>
      </c>
      <c r="D19" t="s">
        <v>63</v>
      </c>
      <c r="E19" t="s">
        <v>33</v>
      </c>
      <c r="F19">
        <v>4</v>
      </c>
      <c r="G19" s="4">
        <v>14770</v>
      </c>
      <c r="H19" s="4">
        <v>59080</v>
      </c>
      <c r="I19" t="s">
        <v>21</v>
      </c>
    </row>
    <row r="20" spans="1:9" x14ac:dyDescent="0.3">
      <c r="A20" s="3">
        <v>45387</v>
      </c>
      <c r="B20" t="s">
        <v>320</v>
      </c>
      <c r="C20" t="str">
        <f>LEFT(표1_345[[#This Row],[품목]],2)</f>
        <v>여성</v>
      </c>
      <c r="D20" t="s">
        <v>18</v>
      </c>
      <c r="E20" t="s">
        <v>19</v>
      </c>
      <c r="F20">
        <v>3</v>
      </c>
      <c r="G20" s="4">
        <v>37870</v>
      </c>
      <c r="H20" s="4">
        <v>113610</v>
      </c>
      <c r="I20" t="s">
        <v>21</v>
      </c>
    </row>
    <row r="21" spans="1:9" x14ac:dyDescent="0.3">
      <c r="A21" s="3">
        <v>45387</v>
      </c>
      <c r="B21" t="s">
        <v>321</v>
      </c>
      <c r="C21" t="str">
        <f>LEFT(표1_345[[#This Row],[품목]],2)</f>
        <v>여성</v>
      </c>
      <c r="D21" t="s">
        <v>10</v>
      </c>
      <c r="E21" t="s">
        <v>19</v>
      </c>
      <c r="F21">
        <v>4</v>
      </c>
      <c r="G21" s="4">
        <v>41060</v>
      </c>
      <c r="H21" s="4">
        <v>164240</v>
      </c>
      <c r="I21" t="s">
        <v>21</v>
      </c>
    </row>
    <row r="22" spans="1:9" x14ac:dyDescent="0.3">
      <c r="A22" s="3">
        <v>45387</v>
      </c>
      <c r="B22" t="s">
        <v>322</v>
      </c>
      <c r="C22" t="str">
        <f>LEFT(표1_345[[#This Row],[품목]],2)</f>
        <v>여성</v>
      </c>
      <c r="D22" t="s">
        <v>10</v>
      </c>
      <c r="E22" t="s">
        <v>19</v>
      </c>
      <c r="F22">
        <v>5</v>
      </c>
      <c r="G22" s="4">
        <v>33890</v>
      </c>
      <c r="H22" s="4">
        <v>169450</v>
      </c>
      <c r="I22" t="s">
        <v>16</v>
      </c>
    </row>
    <row r="23" spans="1:9" x14ac:dyDescent="0.3">
      <c r="A23" s="3">
        <v>45388</v>
      </c>
      <c r="B23" t="s">
        <v>323</v>
      </c>
      <c r="C23" t="str">
        <f>LEFT(표1_345[[#This Row],[품목]],2)</f>
        <v>공용</v>
      </c>
      <c r="D23" t="s">
        <v>42</v>
      </c>
      <c r="E23" t="s">
        <v>26</v>
      </c>
      <c r="F23">
        <v>6</v>
      </c>
      <c r="G23" s="4">
        <v>74030</v>
      </c>
      <c r="H23" s="4">
        <v>444180</v>
      </c>
      <c r="I23" t="s">
        <v>21</v>
      </c>
    </row>
    <row r="24" spans="1:9" x14ac:dyDescent="0.3">
      <c r="A24" s="3">
        <v>45388</v>
      </c>
      <c r="B24" t="s">
        <v>324</v>
      </c>
      <c r="C24" t="str">
        <f>LEFT(표1_345[[#This Row],[품목]],2)</f>
        <v>공용</v>
      </c>
      <c r="D24" t="s">
        <v>40</v>
      </c>
      <c r="E24" t="s">
        <v>33</v>
      </c>
      <c r="F24">
        <v>2</v>
      </c>
      <c r="G24" s="4">
        <v>11450</v>
      </c>
      <c r="H24" s="4">
        <v>22900</v>
      </c>
      <c r="I24" t="s">
        <v>16</v>
      </c>
    </row>
    <row r="25" spans="1:9" x14ac:dyDescent="0.3">
      <c r="A25" s="3">
        <v>45388</v>
      </c>
      <c r="B25" t="s">
        <v>325</v>
      </c>
      <c r="C25" t="str">
        <f>LEFT(표1_345[[#This Row],[품목]],2)</f>
        <v>공용</v>
      </c>
      <c r="D25" t="s">
        <v>45</v>
      </c>
      <c r="E25" t="s">
        <v>24</v>
      </c>
      <c r="F25">
        <v>4</v>
      </c>
      <c r="G25" s="4">
        <v>51490</v>
      </c>
      <c r="H25" s="4">
        <v>205960</v>
      </c>
      <c r="I25" t="s">
        <v>16</v>
      </c>
    </row>
    <row r="26" spans="1:9" x14ac:dyDescent="0.3">
      <c r="A26" s="3">
        <v>45389</v>
      </c>
      <c r="B26" t="s">
        <v>326</v>
      </c>
      <c r="C26" t="str">
        <f>LEFT(표1_345[[#This Row],[품목]],2)</f>
        <v>공용</v>
      </c>
      <c r="D26" t="s">
        <v>32</v>
      </c>
      <c r="E26" t="s">
        <v>19</v>
      </c>
      <c r="F26">
        <v>3</v>
      </c>
      <c r="G26" s="4">
        <v>124760</v>
      </c>
      <c r="H26" s="4">
        <v>374280</v>
      </c>
      <c r="I26" t="s">
        <v>21</v>
      </c>
    </row>
    <row r="27" spans="1:9" x14ac:dyDescent="0.3">
      <c r="A27" s="3">
        <v>45389</v>
      </c>
      <c r="B27" t="s">
        <v>327</v>
      </c>
      <c r="C27" t="str">
        <f>LEFT(표1_345[[#This Row],[품목]],2)</f>
        <v>남성</v>
      </c>
      <c r="D27" t="s">
        <v>28</v>
      </c>
      <c r="E27" t="s">
        <v>15</v>
      </c>
      <c r="F27">
        <v>4</v>
      </c>
      <c r="G27" s="4">
        <v>42900</v>
      </c>
      <c r="H27" s="4">
        <v>171600</v>
      </c>
      <c r="I27" t="s">
        <v>12</v>
      </c>
    </row>
    <row r="28" spans="1:9" x14ac:dyDescent="0.3">
      <c r="A28" s="3">
        <v>45390</v>
      </c>
      <c r="B28" t="s">
        <v>328</v>
      </c>
      <c r="C28" t="str">
        <f>LEFT(표1_345[[#This Row],[품목]],2)</f>
        <v>여성</v>
      </c>
      <c r="D28" t="s">
        <v>18</v>
      </c>
      <c r="E28" t="s">
        <v>11</v>
      </c>
      <c r="F28">
        <v>6</v>
      </c>
      <c r="G28" s="4">
        <v>15750</v>
      </c>
      <c r="H28" s="4">
        <v>94500</v>
      </c>
      <c r="I28" t="s">
        <v>12</v>
      </c>
    </row>
    <row r="29" spans="1:9" x14ac:dyDescent="0.3">
      <c r="A29" s="3">
        <v>45390</v>
      </c>
      <c r="B29" t="s">
        <v>329</v>
      </c>
      <c r="C29" t="str">
        <f>LEFT(표1_345[[#This Row],[품목]],2)</f>
        <v>남성</v>
      </c>
      <c r="D29" t="s">
        <v>63</v>
      </c>
      <c r="E29" t="s">
        <v>24</v>
      </c>
      <c r="F29">
        <v>2</v>
      </c>
      <c r="G29" s="4">
        <v>16440</v>
      </c>
      <c r="H29" s="4">
        <v>32880</v>
      </c>
      <c r="I29" t="s">
        <v>12</v>
      </c>
    </row>
    <row r="30" spans="1:9" x14ac:dyDescent="0.3">
      <c r="A30" s="3">
        <v>45390</v>
      </c>
      <c r="B30" t="s">
        <v>330</v>
      </c>
      <c r="C30" t="str">
        <f>LEFT(표1_345[[#This Row],[품목]],2)</f>
        <v>여성</v>
      </c>
      <c r="D30" t="s">
        <v>58</v>
      </c>
      <c r="E30" t="s">
        <v>15</v>
      </c>
      <c r="F30">
        <v>1</v>
      </c>
      <c r="G30" s="4">
        <v>35220</v>
      </c>
      <c r="H30" s="4">
        <v>35220</v>
      </c>
      <c r="I30" t="s">
        <v>12</v>
      </c>
    </row>
    <row r="31" spans="1:9" x14ac:dyDescent="0.3">
      <c r="A31" s="3">
        <v>45390</v>
      </c>
      <c r="B31" t="s">
        <v>331</v>
      </c>
      <c r="C31" t="str">
        <f>LEFT(표1_345[[#This Row],[품목]],2)</f>
        <v>여성</v>
      </c>
      <c r="D31" t="s">
        <v>61</v>
      </c>
      <c r="E31" t="s">
        <v>11</v>
      </c>
      <c r="F31">
        <v>6</v>
      </c>
      <c r="G31" s="4">
        <v>91100</v>
      </c>
      <c r="H31" s="4">
        <v>546600</v>
      </c>
      <c r="I31" t="s">
        <v>21</v>
      </c>
    </row>
    <row r="32" spans="1:9" x14ac:dyDescent="0.3">
      <c r="A32" s="3">
        <v>45390</v>
      </c>
      <c r="B32" t="s">
        <v>332</v>
      </c>
      <c r="C32" t="str">
        <f>LEFT(표1_345[[#This Row],[품목]],2)</f>
        <v>남성</v>
      </c>
      <c r="D32" t="s">
        <v>30</v>
      </c>
      <c r="E32" t="s">
        <v>26</v>
      </c>
      <c r="F32">
        <v>6</v>
      </c>
      <c r="G32" s="4">
        <v>77510</v>
      </c>
      <c r="H32" s="4">
        <v>465060</v>
      </c>
      <c r="I32" t="s">
        <v>21</v>
      </c>
    </row>
    <row r="33" spans="1:9" x14ac:dyDescent="0.3">
      <c r="A33" s="3">
        <v>45391</v>
      </c>
      <c r="B33" t="s">
        <v>333</v>
      </c>
      <c r="C33" t="str">
        <f>LEFT(표1_345[[#This Row],[품목]],2)</f>
        <v>공용</v>
      </c>
      <c r="D33" t="s">
        <v>32</v>
      </c>
      <c r="E33" t="s">
        <v>26</v>
      </c>
      <c r="F33">
        <v>3</v>
      </c>
      <c r="G33" s="4">
        <v>139710</v>
      </c>
      <c r="H33" s="4">
        <v>419130</v>
      </c>
      <c r="I33" t="s">
        <v>12</v>
      </c>
    </row>
    <row r="34" spans="1:9" x14ac:dyDescent="0.3">
      <c r="A34" s="3">
        <v>45391</v>
      </c>
      <c r="B34" t="s">
        <v>334</v>
      </c>
      <c r="C34" t="str">
        <f>LEFT(표1_345[[#This Row],[품목]],2)</f>
        <v>여성</v>
      </c>
      <c r="D34" t="s">
        <v>80</v>
      </c>
      <c r="E34" t="s">
        <v>15</v>
      </c>
      <c r="F34">
        <v>3</v>
      </c>
      <c r="G34" s="4">
        <v>70920</v>
      </c>
      <c r="H34" s="4">
        <v>212760</v>
      </c>
      <c r="I34" t="s">
        <v>21</v>
      </c>
    </row>
    <row r="35" spans="1:9" x14ac:dyDescent="0.3">
      <c r="A35" s="3">
        <v>45391</v>
      </c>
      <c r="B35" t="s">
        <v>335</v>
      </c>
      <c r="C35" t="str">
        <f>LEFT(표1_345[[#This Row],[품목]],2)</f>
        <v>공용</v>
      </c>
      <c r="D35" t="s">
        <v>53</v>
      </c>
      <c r="E35" t="s">
        <v>11</v>
      </c>
      <c r="F35">
        <v>3</v>
      </c>
      <c r="G35" s="4">
        <v>14510</v>
      </c>
      <c r="H35" s="4">
        <v>43530</v>
      </c>
      <c r="I35" t="s">
        <v>12</v>
      </c>
    </row>
    <row r="36" spans="1:9" x14ac:dyDescent="0.3">
      <c r="A36" s="3">
        <v>45391</v>
      </c>
      <c r="B36" t="s">
        <v>336</v>
      </c>
      <c r="C36" t="str">
        <f>LEFT(표1_345[[#This Row],[품목]],2)</f>
        <v>여성</v>
      </c>
      <c r="D36" t="s">
        <v>58</v>
      </c>
      <c r="E36" t="s">
        <v>19</v>
      </c>
      <c r="F36">
        <v>1</v>
      </c>
      <c r="G36" s="4">
        <v>34540</v>
      </c>
      <c r="H36" s="4">
        <v>34540</v>
      </c>
      <c r="I36" t="s">
        <v>16</v>
      </c>
    </row>
    <row r="37" spans="1:9" x14ac:dyDescent="0.3">
      <c r="A37" s="3">
        <v>45392</v>
      </c>
      <c r="B37" t="s">
        <v>337</v>
      </c>
      <c r="C37" t="str">
        <f>LEFT(표1_345[[#This Row],[품목]],2)</f>
        <v>공용</v>
      </c>
      <c r="D37" t="s">
        <v>67</v>
      </c>
      <c r="E37" t="s">
        <v>26</v>
      </c>
      <c r="F37">
        <v>5</v>
      </c>
      <c r="G37" s="4">
        <v>39160</v>
      </c>
      <c r="H37" s="4">
        <v>195800</v>
      </c>
      <c r="I37" t="s">
        <v>21</v>
      </c>
    </row>
    <row r="38" spans="1:9" x14ac:dyDescent="0.3">
      <c r="A38" s="3">
        <v>45393</v>
      </c>
      <c r="B38" t="s">
        <v>338</v>
      </c>
      <c r="C38" t="str">
        <f>LEFT(표1_345[[#This Row],[품목]],2)</f>
        <v>여성</v>
      </c>
      <c r="D38" t="s">
        <v>47</v>
      </c>
      <c r="E38" t="s">
        <v>24</v>
      </c>
      <c r="F38">
        <v>4</v>
      </c>
      <c r="G38" s="4">
        <v>86660</v>
      </c>
      <c r="H38" s="4">
        <v>346640</v>
      </c>
      <c r="I38" t="s">
        <v>21</v>
      </c>
    </row>
    <row r="39" spans="1:9" x14ac:dyDescent="0.3">
      <c r="A39" s="3">
        <v>45393</v>
      </c>
      <c r="B39" t="s">
        <v>339</v>
      </c>
      <c r="C39" t="str">
        <f>LEFT(표1_345[[#This Row],[품목]],2)</f>
        <v>여성</v>
      </c>
      <c r="D39" t="s">
        <v>58</v>
      </c>
      <c r="E39" t="s">
        <v>15</v>
      </c>
      <c r="F39">
        <v>4</v>
      </c>
      <c r="G39" s="4">
        <v>32990</v>
      </c>
      <c r="H39" s="4">
        <v>131960</v>
      </c>
      <c r="I39" t="s">
        <v>12</v>
      </c>
    </row>
    <row r="40" spans="1:9" x14ac:dyDescent="0.3">
      <c r="A40" s="3">
        <v>45393</v>
      </c>
      <c r="B40" t="s">
        <v>340</v>
      </c>
      <c r="C40" t="str">
        <f>LEFT(표1_345[[#This Row],[품목]],2)</f>
        <v>여성</v>
      </c>
      <c r="D40" t="s">
        <v>61</v>
      </c>
      <c r="E40" t="s">
        <v>11</v>
      </c>
      <c r="F40">
        <v>3</v>
      </c>
      <c r="G40" s="4">
        <v>111050</v>
      </c>
      <c r="H40" s="4">
        <v>333150</v>
      </c>
      <c r="I40" t="s">
        <v>16</v>
      </c>
    </row>
    <row r="41" spans="1:9" x14ac:dyDescent="0.3">
      <c r="A41" s="3">
        <v>45394</v>
      </c>
      <c r="B41" t="s">
        <v>341</v>
      </c>
      <c r="C41" t="str">
        <f>LEFT(표1_345[[#This Row],[품목]],2)</f>
        <v>남성</v>
      </c>
      <c r="D41" t="s">
        <v>23</v>
      </c>
      <c r="E41" t="s">
        <v>24</v>
      </c>
      <c r="F41">
        <v>5</v>
      </c>
      <c r="G41" s="4">
        <v>145900</v>
      </c>
      <c r="H41" s="4">
        <v>729500</v>
      </c>
      <c r="I41" t="s">
        <v>21</v>
      </c>
    </row>
    <row r="42" spans="1:9" x14ac:dyDescent="0.3">
      <c r="A42" s="3">
        <v>45394</v>
      </c>
      <c r="B42" t="s">
        <v>342</v>
      </c>
      <c r="C42" t="str">
        <f>LEFT(표1_345[[#This Row],[품목]],2)</f>
        <v>여성</v>
      </c>
      <c r="D42" t="s">
        <v>18</v>
      </c>
      <c r="E42" t="s">
        <v>15</v>
      </c>
      <c r="F42">
        <v>4</v>
      </c>
      <c r="G42" s="4">
        <v>27830</v>
      </c>
      <c r="H42" s="4">
        <v>111320</v>
      </c>
      <c r="I42" t="s">
        <v>12</v>
      </c>
    </row>
    <row r="43" spans="1:9" x14ac:dyDescent="0.3">
      <c r="A43" s="3">
        <v>45394</v>
      </c>
      <c r="B43" t="s">
        <v>343</v>
      </c>
      <c r="C43" t="str">
        <f>LEFT(표1_345[[#This Row],[품목]],2)</f>
        <v>여성</v>
      </c>
      <c r="D43" t="s">
        <v>88</v>
      </c>
      <c r="E43" t="s">
        <v>24</v>
      </c>
      <c r="F43">
        <v>2</v>
      </c>
      <c r="G43" s="4">
        <v>3350</v>
      </c>
      <c r="H43" s="4">
        <v>6700</v>
      </c>
      <c r="I43" t="s">
        <v>16</v>
      </c>
    </row>
    <row r="44" spans="1:9" x14ac:dyDescent="0.3">
      <c r="A44" s="3">
        <v>45394</v>
      </c>
      <c r="B44" t="s">
        <v>344</v>
      </c>
      <c r="C44" t="str">
        <f>LEFT(표1_345[[#This Row],[품목]],2)</f>
        <v>공용</v>
      </c>
      <c r="D44" t="s">
        <v>32</v>
      </c>
      <c r="E44" t="s">
        <v>33</v>
      </c>
      <c r="F44">
        <v>3</v>
      </c>
      <c r="G44" s="4">
        <v>113210</v>
      </c>
      <c r="H44" s="4">
        <v>339630</v>
      </c>
      <c r="I44" t="s">
        <v>12</v>
      </c>
    </row>
    <row r="45" spans="1:9" x14ac:dyDescent="0.3">
      <c r="A45" s="3">
        <v>45394</v>
      </c>
      <c r="B45" t="s">
        <v>345</v>
      </c>
      <c r="C45" t="str">
        <f>LEFT(표1_345[[#This Row],[품목]],2)</f>
        <v>여성</v>
      </c>
      <c r="D45" t="s">
        <v>10</v>
      </c>
      <c r="E45" t="s">
        <v>24</v>
      </c>
      <c r="F45">
        <v>4</v>
      </c>
      <c r="G45" s="4">
        <v>42990</v>
      </c>
      <c r="H45" s="4">
        <v>171960</v>
      </c>
      <c r="I45" t="s">
        <v>16</v>
      </c>
    </row>
    <row r="46" spans="1:9" x14ac:dyDescent="0.3">
      <c r="A46" s="3">
        <v>45395</v>
      </c>
      <c r="B46" t="s">
        <v>346</v>
      </c>
      <c r="C46" t="str">
        <f>LEFT(표1_345[[#This Row],[품목]],2)</f>
        <v>여성</v>
      </c>
      <c r="D46" t="s">
        <v>10</v>
      </c>
      <c r="E46" t="s">
        <v>11</v>
      </c>
      <c r="F46">
        <v>1</v>
      </c>
      <c r="G46" s="4">
        <v>46890</v>
      </c>
      <c r="H46" s="4">
        <v>46890</v>
      </c>
      <c r="I46" t="s">
        <v>12</v>
      </c>
    </row>
    <row r="47" spans="1:9" x14ac:dyDescent="0.3">
      <c r="A47" s="3">
        <v>45395</v>
      </c>
      <c r="B47" t="s">
        <v>347</v>
      </c>
      <c r="C47" t="str">
        <f>LEFT(표1_345[[#This Row],[품목]],2)</f>
        <v>여성</v>
      </c>
      <c r="D47" t="s">
        <v>88</v>
      </c>
      <c r="E47" t="s">
        <v>15</v>
      </c>
      <c r="F47">
        <v>3</v>
      </c>
      <c r="G47" s="4">
        <v>4420</v>
      </c>
      <c r="H47" s="4">
        <v>13260</v>
      </c>
      <c r="I47" t="s">
        <v>21</v>
      </c>
    </row>
    <row r="48" spans="1:9" x14ac:dyDescent="0.3">
      <c r="A48" s="3">
        <v>45395</v>
      </c>
      <c r="B48" t="s">
        <v>348</v>
      </c>
      <c r="C48" t="str">
        <f>LEFT(표1_345[[#This Row],[품목]],2)</f>
        <v>남성</v>
      </c>
      <c r="D48" t="s">
        <v>23</v>
      </c>
      <c r="E48" t="s">
        <v>15</v>
      </c>
      <c r="F48">
        <v>4</v>
      </c>
      <c r="G48" s="4">
        <v>124450</v>
      </c>
      <c r="H48" s="4">
        <v>497800</v>
      </c>
      <c r="I48" t="s">
        <v>21</v>
      </c>
    </row>
    <row r="49" spans="1:9" x14ac:dyDescent="0.3">
      <c r="A49" s="3">
        <v>45395</v>
      </c>
      <c r="B49" t="s">
        <v>349</v>
      </c>
      <c r="C49" t="str">
        <f>LEFT(표1_345[[#This Row],[품목]],2)</f>
        <v>남성</v>
      </c>
      <c r="D49" t="s">
        <v>28</v>
      </c>
      <c r="E49" t="s">
        <v>15</v>
      </c>
      <c r="F49">
        <v>4</v>
      </c>
      <c r="G49" s="4">
        <v>51310</v>
      </c>
      <c r="H49" s="4">
        <v>205240</v>
      </c>
      <c r="I49" t="s">
        <v>16</v>
      </c>
    </row>
    <row r="50" spans="1:9" x14ac:dyDescent="0.3">
      <c r="A50" s="3">
        <v>45395</v>
      </c>
      <c r="B50" t="s">
        <v>350</v>
      </c>
      <c r="C50" t="str">
        <f>LEFT(표1_345[[#This Row],[품목]],2)</f>
        <v>남성</v>
      </c>
      <c r="D50" t="s">
        <v>23</v>
      </c>
      <c r="E50" t="s">
        <v>26</v>
      </c>
      <c r="F50">
        <v>4</v>
      </c>
      <c r="G50" s="4">
        <v>197990</v>
      </c>
      <c r="H50" s="4">
        <v>791960</v>
      </c>
      <c r="I50" t="s">
        <v>12</v>
      </c>
    </row>
    <row r="51" spans="1:9" x14ac:dyDescent="0.3">
      <c r="A51" s="3">
        <v>45396</v>
      </c>
      <c r="B51" t="s">
        <v>351</v>
      </c>
      <c r="C51" t="str">
        <f>LEFT(표1_345[[#This Row],[품목]],2)</f>
        <v>공용</v>
      </c>
      <c r="D51" t="s">
        <v>42</v>
      </c>
      <c r="E51" t="s">
        <v>19</v>
      </c>
      <c r="F51">
        <v>1</v>
      </c>
      <c r="G51" s="4">
        <v>63050</v>
      </c>
      <c r="H51" s="4">
        <v>63050</v>
      </c>
      <c r="I51" t="s">
        <v>12</v>
      </c>
    </row>
    <row r="52" spans="1:9" x14ac:dyDescent="0.3">
      <c r="A52" s="3">
        <v>45396</v>
      </c>
      <c r="B52" t="s">
        <v>352</v>
      </c>
      <c r="C52" t="str">
        <f>LEFT(표1_345[[#This Row],[품목]],2)</f>
        <v>공용</v>
      </c>
      <c r="D52" t="s">
        <v>32</v>
      </c>
      <c r="E52" t="s">
        <v>26</v>
      </c>
      <c r="F52">
        <v>5</v>
      </c>
      <c r="G52" s="4">
        <v>118450</v>
      </c>
      <c r="H52" s="4">
        <v>592250</v>
      </c>
      <c r="I52" t="s">
        <v>12</v>
      </c>
    </row>
    <row r="53" spans="1:9" x14ac:dyDescent="0.3">
      <c r="A53" s="3">
        <v>45397</v>
      </c>
      <c r="B53" t="s">
        <v>353</v>
      </c>
      <c r="C53" t="str">
        <f>LEFT(표1_345[[#This Row],[품목]],2)</f>
        <v>남성</v>
      </c>
      <c r="D53" t="s">
        <v>23</v>
      </c>
      <c r="E53" t="s">
        <v>15</v>
      </c>
      <c r="F53">
        <v>2</v>
      </c>
      <c r="G53" s="4">
        <v>132450</v>
      </c>
      <c r="H53" s="4">
        <v>264900</v>
      </c>
      <c r="I53" t="s">
        <v>21</v>
      </c>
    </row>
    <row r="54" spans="1:9" x14ac:dyDescent="0.3">
      <c r="A54" s="3">
        <v>45397</v>
      </c>
      <c r="B54" t="s">
        <v>354</v>
      </c>
      <c r="C54" t="str">
        <f>LEFT(표1_345[[#This Row],[품목]],2)</f>
        <v>공용</v>
      </c>
      <c r="D54" t="s">
        <v>45</v>
      </c>
      <c r="E54" t="s">
        <v>11</v>
      </c>
      <c r="F54">
        <v>5</v>
      </c>
      <c r="G54" s="4">
        <v>59060</v>
      </c>
      <c r="H54" s="4">
        <v>295300</v>
      </c>
      <c r="I54" t="s">
        <v>21</v>
      </c>
    </row>
    <row r="55" spans="1:9" x14ac:dyDescent="0.3">
      <c r="A55" s="3">
        <v>45397</v>
      </c>
      <c r="B55" t="s">
        <v>355</v>
      </c>
      <c r="C55" t="str">
        <f>LEFT(표1_345[[#This Row],[품목]],2)</f>
        <v>여성</v>
      </c>
      <c r="D55" t="s">
        <v>58</v>
      </c>
      <c r="E55" t="s">
        <v>26</v>
      </c>
      <c r="F55">
        <v>1</v>
      </c>
      <c r="G55" s="4">
        <v>30480</v>
      </c>
      <c r="H55" s="4">
        <v>30480</v>
      </c>
      <c r="I55" t="s">
        <v>16</v>
      </c>
    </row>
    <row r="56" spans="1:9" x14ac:dyDescent="0.3">
      <c r="A56" s="3">
        <v>45397</v>
      </c>
      <c r="B56" t="s">
        <v>356</v>
      </c>
      <c r="C56" t="str">
        <f>LEFT(표1_345[[#This Row],[품목]],2)</f>
        <v>공용</v>
      </c>
      <c r="D56" t="s">
        <v>42</v>
      </c>
      <c r="E56" t="s">
        <v>24</v>
      </c>
      <c r="F56">
        <v>2</v>
      </c>
      <c r="G56" s="4">
        <v>73830</v>
      </c>
      <c r="H56" s="4">
        <v>147660</v>
      </c>
      <c r="I56" t="s">
        <v>12</v>
      </c>
    </row>
    <row r="57" spans="1:9" x14ac:dyDescent="0.3">
      <c r="A57" s="3">
        <v>45398</v>
      </c>
      <c r="B57" t="s">
        <v>357</v>
      </c>
      <c r="C57" t="str">
        <f>LEFT(표1_345[[#This Row],[품목]],2)</f>
        <v>여성</v>
      </c>
      <c r="D57" t="s">
        <v>35</v>
      </c>
      <c r="E57" t="s">
        <v>15</v>
      </c>
      <c r="F57">
        <v>3</v>
      </c>
      <c r="G57" s="4">
        <v>66930</v>
      </c>
      <c r="H57" s="4">
        <v>200790</v>
      </c>
      <c r="I57" t="s">
        <v>21</v>
      </c>
    </row>
    <row r="58" spans="1:9" x14ac:dyDescent="0.3">
      <c r="A58" s="3">
        <v>45399</v>
      </c>
      <c r="B58" t="s">
        <v>358</v>
      </c>
      <c r="C58" t="str">
        <f>LEFT(표1_345[[#This Row],[품목]],2)</f>
        <v>여성</v>
      </c>
      <c r="D58" t="s">
        <v>80</v>
      </c>
      <c r="E58" t="s">
        <v>26</v>
      </c>
      <c r="F58">
        <v>3</v>
      </c>
      <c r="G58" s="4">
        <v>64620</v>
      </c>
      <c r="H58" s="4">
        <v>193860</v>
      </c>
      <c r="I58" t="s">
        <v>12</v>
      </c>
    </row>
    <row r="59" spans="1:9" x14ac:dyDescent="0.3">
      <c r="A59" s="3">
        <v>45399</v>
      </c>
      <c r="B59" t="s">
        <v>359</v>
      </c>
      <c r="C59" t="str">
        <f>LEFT(표1_345[[#This Row],[품목]],2)</f>
        <v>공용</v>
      </c>
      <c r="D59" t="s">
        <v>67</v>
      </c>
      <c r="E59" t="s">
        <v>24</v>
      </c>
      <c r="F59">
        <v>6</v>
      </c>
      <c r="G59" s="4">
        <v>38900</v>
      </c>
      <c r="H59" s="4">
        <v>233400</v>
      </c>
      <c r="I59" t="s">
        <v>12</v>
      </c>
    </row>
    <row r="60" spans="1:9" x14ac:dyDescent="0.3">
      <c r="A60" s="3">
        <v>45400</v>
      </c>
      <c r="B60" t="s">
        <v>360</v>
      </c>
      <c r="C60" t="str">
        <f>LEFT(표1_345[[#This Row],[품목]],2)</f>
        <v>남성</v>
      </c>
      <c r="D60" t="s">
        <v>28</v>
      </c>
      <c r="E60" t="s">
        <v>19</v>
      </c>
      <c r="F60">
        <v>4</v>
      </c>
      <c r="G60" s="4">
        <v>44950</v>
      </c>
      <c r="H60" s="4">
        <v>179800</v>
      </c>
      <c r="I60" t="s">
        <v>12</v>
      </c>
    </row>
    <row r="61" spans="1:9" x14ac:dyDescent="0.3">
      <c r="A61" s="3">
        <v>45402</v>
      </c>
      <c r="B61" t="s">
        <v>361</v>
      </c>
      <c r="C61" t="str">
        <f>LEFT(표1_345[[#This Row],[품목]],2)</f>
        <v>여성</v>
      </c>
      <c r="D61" t="s">
        <v>80</v>
      </c>
      <c r="E61" t="s">
        <v>11</v>
      </c>
      <c r="F61">
        <v>5</v>
      </c>
      <c r="G61" s="4">
        <v>62860</v>
      </c>
      <c r="H61" s="4">
        <v>314300</v>
      </c>
      <c r="I61" t="s">
        <v>21</v>
      </c>
    </row>
    <row r="62" spans="1:9" x14ac:dyDescent="0.3">
      <c r="A62" s="3">
        <v>45402</v>
      </c>
      <c r="B62" t="s">
        <v>362</v>
      </c>
      <c r="C62" t="str">
        <f>LEFT(표1_345[[#This Row],[품목]],2)</f>
        <v>공용</v>
      </c>
      <c r="D62" t="s">
        <v>32</v>
      </c>
      <c r="E62" t="s">
        <v>11</v>
      </c>
      <c r="F62">
        <v>5</v>
      </c>
      <c r="G62" s="4">
        <v>136840</v>
      </c>
      <c r="H62" s="4">
        <v>684200</v>
      </c>
      <c r="I62" t="s">
        <v>16</v>
      </c>
    </row>
    <row r="63" spans="1:9" x14ac:dyDescent="0.3">
      <c r="A63" s="3">
        <v>45402</v>
      </c>
      <c r="B63" t="s">
        <v>363</v>
      </c>
      <c r="C63" t="str">
        <f>LEFT(표1_345[[#This Row],[품목]],2)</f>
        <v>남성</v>
      </c>
      <c r="D63" t="s">
        <v>28</v>
      </c>
      <c r="E63" t="s">
        <v>24</v>
      </c>
      <c r="F63">
        <v>6</v>
      </c>
      <c r="G63" s="4">
        <v>45280</v>
      </c>
      <c r="H63" s="4">
        <v>271680</v>
      </c>
      <c r="I63" t="s">
        <v>16</v>
      </c>
    </row>
    <row r="64" spans="1:9" x14ac:dyDescent="0.3">
      <c r="A64" s="3">
        <v>45402</v>
      </c>
      <c r="B64" t="s">
        <v>364</v>
      </c>
      <c r="C64" t="str">
        <f>LEFT(표1_345[[#This Row],[품목]],2)</f>
        <v>남성</v>
      </c>
      <c r="D64" t="s">
        <v>23</v>
      </c>
      <c r="E64" t="s">
        <v>26</v>
      </c>
      <c r="F64">
        <v>4</v>
      </c>
      <c r="G64" s="4">
        <v>178250</v>
      </c>
      <c r="H64" s="4">
        <v>713000</v>
      </c>
      <c r="I64" t="s">
        <v>21</v>
      </c>
    </row>
    <row r="65" spans="1:9" x14ac:dyDescent="0.3">
      <c r="A65" s="3">
        <v>45403</v>
      </c>
      <c r="B65" t="s">
        <v>365</v>
      </c>
      <c r="C65" t="str">
        <f>LEFT(표1_345[[#This Row],[품목]],2)</f>
        <v>남성</v>
      </c>
      <c r="D65" t="s">
        <v>30</v>
      </c>
      <c r="E65" t="s">
        <v>11</v>
      </c>
      <c r="F65">
        <v>5</v>
      </c>
      <c r="G65" s="4">
        <v>47980</v>
      </c>
      <c r="H65" s="4">
        <v>239900</v>
      </c>
      <c r="I65" t="s">
        <v>12</v>
      </c>
    </row>
    <row r="66" spans="1:9" x14ac:dyDescent="0.3">
      <c r="A66" s="3">
        <v>45403</v>
      </c>
      <c r="B66" t="s">
        <v>366</v>
      </c>
      <c r="C66" t="str">
        <f>LEFT(표1_345[[#This Row],[품목]],2)</f>
        <v>공용</v>
      </c>
      <c r="D66" t="s">
        <v>40</v>
      </c>
      <c r="E66" t="s">
        <v>15</v>
      </c>
      <c r="F66">
        <v>6</v>
      </c>
      <c r="G66" s="4">
        <v>6300</v>
      </c>
      <c r="H66" s="4">
        <v>37800</v>
      </c>
      <c r="I66" t="s">
        <v>16</v>
      </c>
    </row>
    <row r="67" spans="1:9" x14ac:dyDescent="0.3">
      <c r="A67" s="3">
        <v>45403</v>
      </c>
      <c r="B67" t="s">
        <v>367</v>
      </c>
      <c r="C67" t="str">
        <f>LEFT(표1_345[[#This Row],[품목]],2)</f>
        <v>여성</v>
      </c>
      <c r="D67" t="s">
        <v>88</v>
      </c>
      <c r="E67" t="s">
        <v>15</v>
      </c>
      <c r="F67">
        <v>3</v>
      </c>
      <c r="G67" s="4">
        <v>2020</v>
      </c>
      <c r="H67" s="4">
        <v>6060</v>
      </c>
      <c r="I67" t="s">
        <v>16</v>
      </c>
    </row>
    <row r="68" spans="1:9" x14ac:dyDescent="0.3">
      <c r="A68" s="3">
        <v>45404</v>
      </c>
      <c r="B68" t="s">
        <v>368</v>
      </c>
      <c r="C68" t="str">
        <f>LEFT(표1_345[[#This Row],[품목]],2)</f>
        <v>여성</v>
      </c>
      <c r="D68" t="s">
        <v>88</v>
      </c>
      <c r="E68" t="s">
        <v>24</v>
      </c>
      <c r="F68">
        <v>4</v>
      </c>
      <c r="G68" s="4">
        <v>3760</v>
      </c>
      <c r="H68" s="4">
        <v>15040</v>
      </c>
      <c r="I68" t="s">
        <v>12</v>
      </c>
    </row>
    <row r="69" spans="1:9" x14ac:dyDescent="0.3">
      <c r="A69" s="3">
        <v>45405</v>
      </c>
      <c r="B69" t="s">
        <v>369</v>
      </c>
      <c r="C69" t="str">
        <f>LEFT(표1_345[[#This Row],[품목]],2)</f>
        <v>남성</v>
      </c>
      <c r="D69" t="s">
        <v>63</v>
      </c>
      <c r="E69" t="s">
        <v>19</v>
      </c>
      <c r="F69">
        <v>5</v>
      </c>
      <c r="G69" s="4">
        <v>19940</v>
      </c>
      <c r="H69" s="4">
        <v>99700</v>
      </c>
      <c r="I69" t="s">
        <v>12</v>
      </c>
    </row>
    <row r="70" spans="1:9" x14ac:dyDescent="0.3">
      <c r="A70" s="3">
        <v>45406</v>
      </c>
      <c r="B70" t="s">
        <v>370</v>
      </c>
      <c r="C70" t="str">
        <f>LEFT(표1_345[[#This Row],[품목]],2)</f>
        <v>공용</v>
      </c>
      <c r="D70" t="s">
        <v>53</v>
      </c>
      <c r="E70" t="s">
        <v>26</v>
      </c>
      <c r="F70">
        <v>6</v>
      </c>
      <c r="G70" s="4">
        <v>7340</v>
      </c>
      <c r="H70" s="4">
        <v>44040</v>
      </c>
      <c r="I70" t="s">
        <v>12</v>
      </c>
    </row>
    <row r="71" spans="1:9" x14ac:dyDescent="0.3">
      <c r="A71" s="3">
        <v>45406</v>
      </c>
      <c r="B71" t="s">
        <v>371</v>
      </c>
      <c r="C71" t="str">
        <f>LEFT(표1_345[[#This Row],[품목]],2)</f>
        <v>여성</v>
      </c>
      <c r="D71" t="s">
        <v>18</v>
      </c>
      <c r="E71" t="s">
        <v>19</v>
      </c>
      <c r="F71">
        <v>4</v>
      </c>
      <c r="G71" s="4">
        <v>22980</v>
      </c>
      <c r="H71" s="4">
        <v>91920</v>
      </c>
      <c r="I71" t="s">
        <v>12</v>
      </c>
    </row>
    <row r="72" spans="1:9" x14ac:dyDescent="0.3">
      <c r="A72" s="3">
        <v>45407</v>
      </c>
      <c r="B72" t="s">
        <v>372</v>
      </c>
      <c r="C72" t="str">
        <f>LEFT(표1_345[[#This Row],[품목]],2)</f>
        <v>공용</v>
      </c>
      <c r="D72" t="s">
        <v>53</v>
      </c>
      <c r="E72" t="s">
        <v>33</v>
      </c>
      <c r="F72">
        <v>4</v>
      </c>
      <c r="G72" s="4">
        <v>14360</v>
      </c>
      <c r="H72" s="4">
        <v>57440</v>
      </c>
      <c r="I72" t="s">
        <v>16</v>
      </c>
    </row>
    <row r="73" spans="1:9" x14ac:dyDescent="0.3">
      <c r="A73" s="3">
        <v>45408</v>
      </c>
      <c r="B73" t="s">
        <v>373</v>
      </c>
      <c r="C73" t="str">
        <f>LEFT(표1_345[[#This Row],[품목]],2)</f>
        <v>여성</v>
      </c>
      <c r="D73" t="s">
        <v>10</v>
      </c>
      <c r="E73" t="s">
        <v>19</v>
      </c>
      <c r="F73">
        <v>3</v>
      </c>
      <c r="G73" s="4">
        <v>46570</v>
      </c>
      <c r="H73" s="4">
        <v>139710</v>
      </c>
      <c r="I73" t="s">
        <v>16</v>
      </c>
    </row>
    <row r="74" spans="1:9" x14ac:dyDescent="0.3">
      <c r="A74" s="3">
        <v>45409</v>
      </c>
      <c r="B74" t="s">
        <v>374</v>
      </c>
      <c r="C74" t="str">
        <f>LEFT(표1_345[[#This Row],[품목]],2)</f>
        <v>여성</v>
      </c>
      <c r="D74" t="s">
        <v>10</v>
      </c>
      <c r="E74" t="s">
        <v>26</v>
      </c>
      <c r="F74">
        <v>2</v>
      </c>
      <c r="G74" s="4">
        <v>33070</v>
      </c>
      <c r="H74" s="4">
        <v>66140</v>
      </c>
      <c r="I74" t="s">
        <v>16</v>
      </c>
    </row>
    <row r="75" spans="1:9" x14ac:dyDescent="0.3">
      <c r="A75" s="3">
        <v>45409</v>
      </c>
      <c r="B75" t="s">
        <v>375</v>
      </c>
      <c r="C75" t="str">
        <f>LEFT(표1_345[[#This Row],[품목]],2)</f>
        <v>여성</v>
      </c>
      <c r="D75" t="s">
        <v>58</v>
      </c>
      <c r="E75" t="s">
        <v>19</v>
      </c>
      <c r="F75">
        <v>5</v>
      </c>
      <c r="G75" s="4">
        <v>25390</v>
      </c>
      <c r="H75" s="4">
        <v>126950</v>
      </c>
      <c r="I75" t="s">
        <v>16</v>
      </c>
    </row>
    <row r="76" spans="1:9" x14ac:dyDescent="0.3">
      <c r="A76" s="3">
        <v>45409</v>
      </c>
      <c r="B76" t="s">
        <v>376</v>
      </c>
      <c r="C76" t="str">
        <f>LEFT(표1_345[[#This Row],[품목]],2)</f>
        <v>여성</v>
      </c>
      <c r="D76" t="s">
        <v>88</v>
      </c>
      <c r="E76" t="s">
        <v>24</v>
      </c>
      <c r="F76">
        <v>4</v>
      </c>
      <c r="G76" s="4">
        <v>2120</v>
      </c>
      <c r="H76" s="4">
        <v>8480</v>
      </c>
      <c r="I76" t="s">
        <v>12</v>
      </c>
    </row>
    <row r="77" spans="1:9" x14ac:dyDescent="0.3">
      <c r="A77" s="3">
        <v>45409</v>
      </c>
      <c r="B77" t="s">
        <v>377</v>
      </c>
      <c r="C77" t="str">
        <f>LEFT(표1_345[[#This Row],[품목]],2)</f>
        <v>여성</v>
      </c>
      <c r="D77" t="s">
        <v>58</v>
      </c>
      <c r="E77" t="s">
        <v>19</v>
      </c>
      <c r="F77">
        <v>3</v>
      </c>
      <c r="G77" s="4">
        <v>16310</v>
      </c>
      <c r="H77" s="4">
        <v>48930</v>
      </c>
      <c r="I77" t="s">
        <v>12</v>
      </c>
    </row>
    <row r="78" spans="1:9" x14ac:dyDescent="0.3">
      <c r="A78" s="3">
        <v>45409</v>
      </c>
      <c r="B78" t="s">
        <v>378</v>
      </c>
      <c r="C78" t="str">
        <f>LEFT(표1_345[[#This Row],[품목]],2)</f>
        <v>공용</v>
      </c>
      <c r="D78" t="s">
        <v>42</v>
      </c>
      <c r="E78" t="s">
        <v>33</v>
      </c>
      <c r="F78">
        <v>2</v>
      </c>
      <c r="G78" s="4">
        <v>116220</v>
      </c>
      <c r="H78" s="4">
        <v>232440</v>
      </c>
      <c r="I78" t="s">
        <v>21</v>
      </c>
    </row>
    <row r="79" spans="1:9" x14ac:dyDescent="0.3">
      <c r="A79" s="3">
        <v>45410</v>
      </c>
      <c r="B79" t="s">
        <v>379</v>
      </c>
      <c r="C79" t="str">
        <f>LEFT(표1_345[[#This Row],[품목]],2)</f>
        <v>남성</v>
      </c>
      <c r="D79" t="s">
        <v>14</v>
      </c>
      <c r="E79" t="s">
        <v>19</v>
      </c>
      <c r="F79">
        <v>4</v>
      </c>
      <c r="G79" s="4">
        <v>21460</v>
      </c>
      <c r="H79" s="4">
        <v>85840</v>
      </c>
      <c r="I79" t="s">
        <v>21</v>
      </c>
    </row>
    <row r="80" spans="1:9" x14ac:dyDescent="0.3">
      <c r="A80" s="3">
        <v>45410</v>
      </c>
      <c r="B80" t="s">
        <v>380</v>
      </c>
      <c r="C80" t="str">
        <f>LEFT(표1_345[[#This Row],[품목]],2)</f>
        <v>공용</v>
      </c>
      <c r="D80" t="s">
        <v>67</v>
      </c>
      <c r="E80" t="s">
        <v>24</v>
      </c>
      <c r="F80">
        <v>5</v>
      </c>
      <c r="G80" s="4">
        <v>36470</v>
      </c>
      <c r="H80" s="4">
        <v>182350</v>
      </c>
      <c r="I80" t="s">
        <v>16</v>
      </c>
    </row>
    <row r="81" spans="1:9" x14ac:dyDescent="0.3">
      <c r="A81" s="3">
        <v>45410</v>
      </c>
      <c r="B81" t="s">
        <v>381</v>
      </c>
      <c r="C81" t="str">
        <f>LEFT(표1_345[[#This Row],[품목]],2)</f>
        <v>남성</v>
      </c>
      <c r="D81" t="s">
        <v>28</v>
      </c>
      <c r="E81" t="s">
        <v>24</v>
      </c>
      <c r="F81">
        <v>5</v>
      </c>
      <c r="G81" s="4">
        <v>46450</v>
      </c>
      <c r="H81" s="4">
        <v>232250</v>
      </c>
      <c r="I81" t="s">
        <v>16</v>
      </c>
    </row>
    <row r="82" spans="1:9" x14ac:dyDescent="0.3">
      <c r="A82" s="3">
        <v>45411</v>
      </c>
      <c r="B82" t="s">
        <v>382</v>
      </c>
      <c r="C82" t="str">
        <f>LEFT(표1_345[[#This Row],[품목]],2)</f>
        <v>공용</v>
      </c>
      <c r="D82" t="s">
        <v>42</v>
      </c>
      <c r="E82" t="s">
        <v>33</v>
      </c>
      <c r="F82">
        <v>3</v>
      </c>
      <c r="G82" s="4">
        <v>109830</v>
      </c>
      <c r="H82" s="4">
        <v>329490</v>
      </c>
      <c r="I82" t="s">
        <v>12</v>
      </c>
    </row>
    <row r="83" spans="1:9" x14ac:dyDescent="0.3">
      <c r="A83" s="3">
        <v>45411</v>
      </c>
      <c r="B83" t="s">
        <v>383</v>
      </c>
      <c r="C83" t="str">
        <f>LEFT(표1_345[[#This Row],[품목]],2)</f>
        <v>여성</v>
      </c>
      <c r="D83" t="s">
        <v>88</v>
      </c>
      <c r="E83" t="s">
        <v>26</v>
      </c>
      <c r="F83">
        <v>1</v>
      </c>
      <c r="G83" s="4">
        <v>3600</v>
      </c>
      <c r="H83" s="4">
        <v>3600</v>
      </c>
      <c r="I83" t="s">
        <v>12</v>
      </c>
    </row>
    <row r="84" spans="1:9" x14ac:dyDescent="0.3">
      <c r="A84" s="3">
        <v>45411</v>
      </c>
      <c r="B84" t="s">
        <v>384</v>
      </c>
      <c r="C84" t="str">
        <f>LEFT(표1_345[[#This Row],[품목]],2)</f>
        <v>공용</v>
      </c>
      <c r="D84" t="s">
        <v>67</v>
      </c>
      <c r="E84" t="s">
        <v>24</v>
      </c>
      <c r="F84">
        <v>4</v>
      </c>
      <c r="G84" s="4">
        <v>58360</v>
      </c>
      <c r="H84" s="4">
        <v>233440</v>
      </c>
      <c r="I84" t="s">
        <v>16</v>
      </c>
    </row>
    <row r="85" spans="1:9" x14ac:dyDescent="0.3">
      <c r="A85" s="3">
        <v>45412</v>
      </c>
      <c r="B85" t="s">
        <v>385</v>
      </c>
      <c r="C85" t="str">
        <f>LEFT(표1_345[[#This Row],[품목]],2)</f>
        <v>남성</v>
      </c>
      <c r="D85" t="s">
        <v>63</v>
      </c>
      <c r="E85" t="s">
        <v>15</v>
      </c>
      <c r="F85">
        <v>3</v>
      </c>
      <c r="G85" s="4">
        <v>18830</v>
      </c>
      <c r="H85" s="4">
        <v>56490</v>
      </c>
      <c r="I85" t="s">
        <v>21</v>
      </c>
    </row>
    <row r="86" spans="1:9" x14ac:dyDescent="0.3">
      <c r="A86" s="3">
        <v>45412</v>
      </c>
      <c r="B86" t="s">
        <v>386</v>
      </c>
      <c r="C86" t="str">
        <f>LEFT(표1_345[[#This Row],[품목]],2)</f>
        <v>여성</v>
      </c>
      <c r="D86" t="s">
        <v>58</v>
      </c>
      <c r="E86" t="s">
        <v>33</v>
      </c>
      <c r="F86">
        <v>6</v>
      </c>
      <c r="G86" s="4">
        <v>19120</v>
      </c>
      <c r="H86" s="4">
        <v>114720</v>
      </c>
      <c r="I86" t="s">
        <v>21</v>
      </c>
    </row>
    <row r="87" spans="1:9" x14ac:dyDescent="0.3">
      <c r="A87" s="3">
        <v>45412</v>
      </c>
      <c r="B87" t="s">
        <v>387</v>
      </c>
      <c r="C87" t="str">
        <f>LEFT(표1_345[[#This Row],[품목]],2)</f>
        <v>공용</v>
      </c>
      <c r="D87" t="s">
        <v>67</v>
      </c>
      <c r="E87" t="s">
        <v>26</v>
      </c>
      <c r="F87">
        <v>4</v>
      </c>
      <c r="G87" s="4">
        <v>45640</v>
      </c>
      <c r="H87" s="4">
        <v>182560</v>
      </c>
      <c r="I87" t="s">
        <v>16</v>
      </c>
    </row>
    <row r="88" spans="1:9" x14ac:dyDescent="0.3">
      <c r="A88" s="3">
        <v>45412</v>
      </c>
      <c r="B88" t="s">
        <v>388</v>
      </c>
      <c r="C88" t="str">
        <f>LEFT(표1_345[[#This Row],[품목]],2)</f>
        <v>공용</v>
      </c>
      <c r="D88" t="s">
        <v>32</v>
      </c>
      <c r="E88" t="s">
        <v>15</v>
      </c>
      <c r="F88">
        <v>3</v>
      </c>
      <c r="G88" s="4">
        <v>162550</v>
      </c>
      <c r="H88" s="4">
        <v>487650</v>
      </c>
      <c r="I88" t="s">
        <v>16</v>
      </c>
    </row>
    <row r="89" spans="1:9" x14ac:dyDescent="0.3">
      <c r="A89" s="3">
        <v>45412</v>
      </c>
      <c r="B89" t="s">
        <v>389</v>
      </c>
      <c r="C89" t="str">
        <f>LEFT(표1_345[[#This Row],[품목]],2)</f>
        <v>공용</v>
      </c>
      <c r="D89" t="s">
        <v>53</v>
      </c>
      <c r="E89" t="s">
        <v>15</v>
      </c>
      <c r="F89">
        <v>4</v>
      </c>
      <c r="G89" s="4">
        <v>13480</v>
      </c>
      <c r="H89" s="4">
        <v>53920</v>
      </c>
      <c r="I89" t="s">
        <v>16</v>
      </c>
    </row>
    <row r="90" spans="1:9" x14ac:dyDescent="0.3">
      <c r="A90" s="3">
        <v>45412</v>
      </c>
      <c r="B90" t="s">
        <v>390</v>
      </c>
      <c r="C90" t="str">
        <f>LEFT(표1_345[[#This Row],[품목]],2)</f>
        <v>공용</v>
      </c>
      <c r="D90" t="s">
        <v>45</v>
      </c>
      <c r="E90" t="s">
        <v>11</v>
      </c>
      <c r="F90">
        <v>5</v>
      </c>
      <c r="G90" s="4">
        <v>45910</v>
      </c>
      <c r="H90" s="4">
        <v>229550</v>
      </c>
      <c r="I90" t="s">
        <v>21</v>
      </c>
    </row>
    <row r="91" spans="1:9" x14ac:dyDescent="0.3">
      <c r="A91" s="3">
        <v>45412</v>
      </c>
      <c r="B91" t="s">
        <v>391</v>
      </c>
      <c r="C91" t="str">
        <f>LEFT(표1_345[[#This Row],[품목]],2)</f>
        <v>공용</v>
      </c>
      <c r="D91" t="s">
        <v>45</v>
      </c>
      <c r="E91" t="s">
        <v>11</v>
      </c>
      <c r="F91">
        <v>3</v>
      </c>
      <c r="G91" s="4">
        <v>49800</v>
      </c>
      <c r="H91" s="4">
        <v>149400</v>
      </c>
      <c r="I91" t="s">
        <v>21</v>
      </c>
    </row>
    <row r="92" spans="1:9" x14ac:dyDescent="0.3">
      <c r="A92" s="3">
        <v>45412</v>
      </c>
      <c r="B92" t="s">
        <v>392</v>
      </c>
      <c r="C92" t="str">
        <f>LEFT(표1_345[[#This Row],[품목]],2)</f>
        <v>여성</v>
      </c>
      <c r="D92" t="s">
        <v>47</v>
      </c>
      <c r="E92" t="s">
        <v>24</v>
      </c>
      <c r="F92">
        <v>4</v>
      </c>
      <c r="G92" s="4">
        <v>74930</v>
      </c>
      <c r="H92" s="4">
        <v>299720</v>
      </c>
      <c r="I92" t="s">
        <v>21</v>
      </c>
    </row>
  </sheetData>
  <phoneticPr fontId="3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1월</vt:lpstr>
      <vt:lpstr>2월</vt:lpstr>
      <vt:lpstr>3월</vt:lpstr>
      <vt:lpstr>4월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Brown Park</dc:creator>
  <cp:lastModifiedBy>Brown Park</cp:lastModifiedBy>
  <dcterms:created xsi:type="dcterms:W3CDTF">2024-10-29T02:44:16Z</dcterms:created>
  <dcterms:modified xsi:type="dcterms:W3CDTF">2024-11-19T02:02:01Z</dcterms:modified>
</cp:coreProperties>
</file>