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1C1435FD-E1AF-4BF6-A1C3-EF436E3565B1}" xr6:coauthVersionLast="47" xr6:coauthVersionMax="47" xr10:uidLastSave="{00000000-0000-0000-0000-000000000000}"/>
  <bookViews>
    <workbookView xWindow="28680" yWindow="-2745" windowWidth="38640" windowHeight="21120" xr2:uid="{00000000-000D-0000-FFFF-FFFF00000000}"/>
  </bookViews>
  <sheets>
    <sheet name="견적서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34" i="1" l="1"/>
  <c r="X34" i="1"/>
  <c r="AH33" i="1"/>
  <c r="X33" i="1"/>
  <c r="AH32" i="1"/>
  <c r="X32" i="1"/>
  <c r="AH31" i="1"/>
  <c r="X31" i="1"/>
  <c r="AH30" i="1"/>
  <c r="X30" i="1"/>
  <c r="AH29" i="1"/>
  <c r="X29" i="1"/>
  <c r="AH28" i="1"/>
  <c r="X28" i="1"/>
  <c r="AH27" i="1"/>
  <c r="X27" i="1"/>
  <c r="AH26" i="1"/>
  <c r="X26" i="1"/>
  <c r="AH25" i="1"/>
  <c r="X25" i="1"/>
  <c r="AH24" i="1"/>
  <c r="X24" i="1"/>
  <c r="AH23" i="1"/>
  <c r="X23" i="1"/>
  <c r="AH22" i="1"/>
  <c r="X22" i="1"/>
  <c r="AH21" i="1"/>
  <c r="X21" i="1"/>
  <c r="X20" i="1"/>
  <c r="AH20" i="1" s="1"/>
  <c r="X19" i="1"/>
  <c r="AH19" i="1" s="1"/>
  <c r="X18" i="1"/>
  <c r="AH18" i="1" s="1"/>
  <c r="X17" i="1"/>
  <c r="AH17" i="1" s="1"/>
  <c r="X16" i="1"/>
  <c r="AH16" i="1" s="1"/>
  <c r="X15" i="1"/>
  <c r="AH15" i="1" s="1"/>
  <c r="X14" i="1"/>
  <c r="AH14" i="1" s="1"/>
  <c r="X13" i="1"/>
  <c r="X35" i="1" l="1"/>
  <c r="AH13" i="1"/>
  <c r="AH35" i="1" s="1"/>
  <c r="AH10" i="1" l="1"/>
  <c r="L10" i="1" s="1"/>
</calcChain>
</file>

<file path=xl/sharedStrings.xml><?xml version="1.0" encoding="utf-8"?>
<sst xmlns="http://schemas.openxmlformats.org/spreadsheetml/2006/main" count="51" uniqueCount="44">
  <si>
    <t>NO.</t>
  </si>
  <si>
    <t>귀하</t>
  </si>
  <si>
    <t>종목</t>
  </si>
  <si>
    <t>(인)</t>
  </si>
  <si>
    <t>성명</t>
  </si>
  <si>
    <t>단 가</t>
  </si>
  <si>
    <t>공
급
자</t>
  </si>
  <si>
    <t>(공급가액+세액)</t>
  </si>
  <si>
    <t>사업장주소</t>
  </si>
  <si>
    <t>등 록 번 호</t>
  </si>
  <si>
    <t>공 급 가 액</t>
  </si>
  <si>
    <t>품  명</t>
  </si>
  <si>
    <t>전화번호</t>
  </si>
  <si>
    <t>견  적  서</t>
  </si>
  <si>
    <t>일</t>
  </si>
  <si>
    <t>계</t>
  </si>
  <si>
    <t>)</t>
  </si>
  <si>
    <t>규 격</t>
  </si>
  <si>
    <t>월</t>
  </si>
  <si>
    <t>년</t>
  </si>
  <si>
    <t>수 량</t>
  </si>
  <si>
    <t>업 태</t>
  </si>
  <si>
    <t>금</t>
  </si>
  <si>
    <t>( \</t>
  </si>
  <si>
    <t>세 액</t>
  </si>
  <si>
    <t>원</t>
  </si>
  <si>
    <t>아래와 같이 계산합니다.</t>
  </si>
  <si>
    <t>2025-01-25-1</t>
    <phoneticPr fontId="1" type="noConversion"/>
  </si>
  <si>
    <t>㈜ 한빛미디어</t>
    <phoneticPr fontId="1" type="noConversion"/>
  </si>
  <si>
    <t>123-12-12345</t>
    <phoneticPr fontId="1" type="noConversion"/>
  </si>
  <si>
    <t>올이</t>
    <phoneticPr fontId="1" type="noConversion"/>
  </si>
  <si>
    <t>서울특별시 서대문구 00로 000길 00-0</t>
    <phoneticPr fontId="1" type="noConversion"/>
  </si>
  <si>
    <t>올이엑셀</t>
    <phoneticPr fontId="1" type="noConversion"/>
  </si>
  <si>
    <t>(02)1234-1234</t>
    <phoneticPr fontId="1" type="noConversion"/>
  </si>
  <si>
    <t>EA</t>
    <phoneticPr fontId="1" type="noConversion"/>
  </si>
  <si>
    <t>엑셀 2016 함수&amp;수식 바이블</t>
    <phoneticPr fontId="1" type="noConversion"/>
  </si>
  <si>
    <t>엑셀 데이터 분석 바이블</t>
    <phoneticPr fontId="1" type="noConversion"/>
  </si>
  <si>
    <t>회사에서 바로 통하는 최강 실무 엑셀</t>
    <phoneticPr fontId="1" type="noConversion"/>
  </si>
  <si>
    <t>세상에서 제일 친절한 엑셀 매크로&amp;VBA</t>
    <phoneticPr fontId="1" type="noConversion"/>
  </si>
  <si>
    <t>보고서 차트 실무 강의 with 엑셀</t>
    <phoneticPr fontId="1" type="noConversion"/>
  </si>
  <si>
    <t>회사에서 바로 통하는 엑셀 FOR STARTERS(개정판)</t>
    <phoneticPr fontId="1" type="noConversion"/>
  </si>
  <si>
    <t>세상에서 제일 친절한 엑셀(개정판)</t>
    <phoneticPr fontId="1" type="noConversion"/>
  </si>
  <si>
    <t>회사에서 엑셀로 살아남기</t>
    <phoneticPr fontId="1" type="noConversion"/>
  </si>
  <si>
    <t>상호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</si>
</sst>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[DBNum4][$-412]General"/>
  </numFmts>
  <fonts count="6" x14ac:knownFonts="1">
    <font>
      <sz val="11"/>
      <color rgb="FF000000"/>
      <name val="돋움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b/>
      <sz val="20"/>
      <color rgb="FF00000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horizontal="left" vertical="center"/>
    </xf>
    <xf numFmtId="41" fontId="2" fillId="0" borderId="0" applyFont="0" applyFill="0" applyBorder="0" applyAlignment="0" applyProtection="0">
      <alignment vertical="center"/>
    </xf>
  </cellStyleXfs>
  <cellXfs count="74">
    <xf numFmtId="0" fontId="0" fillId="0" borderId="0" xfId="0" applyAlignment="1">
      <alignment horizontal="left"/>
    </xf>
    <xf numFmtId="0" fontId="3" fillId="0" borderId="1" xfId="0" applyFont="1" applyBorder="1">
      <alignment horizontal="left" vertical="center"/>
    </xf>
    <xf numFmtId="0" fontId="3" fillId="0" borderId="2" xfId="0" applyFont="1" applyBorder="1">
      <alignment horizontal="left" vertical="center"/>
    </xf>
    <xf numFmtId="0" fontId="3" fillId="0" borderId="3" xfId="0" applyFont="1" applyBorder="1">
      <alignment horizontal="left" vertical="center"/>
    </xf>
    <xf numFmtId="0" fontId="3" fillId="0" borderId="0" xfId="0" applyFont="1">
      <alignment horizontal="left" vertical="center"/>
    </xf>
    <xf numFmtId="0" fontId="3" fillId="0" borderId="4" xfId="0" applyFont="1" applyBorder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>
      <alignment horizontal="left" vertical="center"/>
    </xf>
    <xf numFmtId="0" fontId="3" fillId="0" borderId="6" xfId="0" applyFont="1" applyBorder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>
      <alignment horizontal="left" vertical="center"/>
    </xf>
    <xf numFmtId="0" fontId="3" fillId="0" borderId="14" xfId="0" applyFont="1" applyBorder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>
      <alignment horizontal="left" vertical="center"/>
    </xf>
    <xf numFmtId="0" fontId="3" fillId="0" borderId="19" xfId="0" applyFont="1" applyBorder="1">
      <alignment horizontal="left" vertical="center"/>
    </xf>
    <xf numFmtId="0" fontId="3" fillId="0" borderId="19" xfId="0" applyFont="1" applyBorder="1" applyAlignment="1">
      <alignment horizontal="center" vertical="center"/>
    </xf>
    <xf numFmtId="41" fontId="4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/>
    </xf>
    <xf numFmtId="41" fontId="3" fillId="0" borderId="29" xfId="1" applyFont="1" applyBorder="1" applyAlignment="1">
      <alignment horizontal="center" vertical="center"/>
    </xf>
    <xf numFmtId="41" fontId="3" fillId="0" borderId="30" xfId="1" applyFont="1" applyBorder="1" applyAlignment="1">
      <alignment horizontal="center" vertical="center"/>
    </xf>
    <xf numFmtId="41" fontId="3" fillId="0" borderId="31" xfId="0" applyNumberFormat="1" applyFont="1" applyBorder="1" applyAlignment="1">
      <alignment horizontal="center" vertical="center"/>
    </xf>
    <xf numFmtId="41" fontId="3" fillId="0" borderId="32" xfId="0" applyNumberFormat="1" applyFont="1" applyBorder="1" applyAlignment="1">
      <alignment horizontal="center" vertical="center"/>
    </xf>
    <xf numFmtId="41" fontId="3" fillId="0" borderId="33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41" fontId="3" fillId="0" borderId="11" xfId="1" applyFont="1" applyBorder="1" applyAlignment="1">
      <alignment horizontal="center" vertical="center"/>
    </xf>
    <xf numFmtId="41" fontId="3" fillId="0" borderId="12" xfId="1" applyFont="1" applyBorder="1" applyAlignment="1">
      <alignment horizontal="center" vertical="center"/>
    </xf>
    <xf numFmtId="41" fontId="3" fillId="0" borderId="34" xfId="0" applyNumberFormat="1" applyFont="1" applyBorder="1" applyAlignment="1">
      <alignment horizontal="center" vertical="center"/>
    </xf>
    <xf numFmtId="41" fontId="3" fillId="0" borderId="13" xfId="0" applyNumberFormat="1" applyFont="1" applyBorder="1" applyAlignment="1">
      <alignment horizontal="center" vertical="center"/>
    </xf>
    <xf numFmtId="41" fontId="3" fillId="0" borderId="14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1" fontId="3" fillId="0" borderId="18" xfId="0" applyNumberFormat="1" applyFont="1" applyBorder="1" applyAlignment="1">
      <alignment horizontal="center" vertical="center"/>
    </xf>
    <xf numFmtId="41" fontId="3" fillId="0" borderId="19" xfId="0" applyNumberFormat="1" applyFont="1" applyBorder="1" applyAlignment="1">
      <alignment horizontal="center" vertical="center"/>
    </xf>
    <xf numFmtId="41" fontId="3" fillId="0" borderId="20" xfId="0" applyNumberFormat="1" applyFont="1" applyBorder="1" applyAlignment="1">
      <alignment horizontal="center" vertical="center"/>
    </xf>
    <xf numFmtId="176" fontId="4" fillId="0" borderId="19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ECE9D8"/>
  </sheetPr>
  <dimension ref="A1:AP35"/>
  <sheetViews>
    <sheetView showGridLines="0" tabSelected="1" zoomScale="115" zoomScaleNormal="115" workbookViewId="0">
      <selection activeCell="BL12" sqref="BL12"/>
    </sheetView>
  </sheetViews>
  <sheetFormatPr defaultColWidth="1.77734375" defaultRowHeight="12" x14ac:dyDescent="0.15"/>
  <cols>
    <col min="1" max="1" width="1.77734375" style="4" customWidth="1"/>
    <col min="2" max="16384" width="1.77734375" style="4"/>
  </cols>
  <sheetData>
    <row r="1" spans="1:42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2" t="s">
        <v>13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2"/>
      <c r="AG1" s="2"/>
      <c r="AH1" s="2"/>
      <c r="AI1" s="2"/>
      <c r="AJ1" s="2"/>
      <c r="AK1" s="2"/>
      <c r="AL1" s="2"/>
      <c r="AM1" s="2"/>
      <c r="AN1" s="2"/>
      <c r="AO1" s="2"/>
      <c r="AP1" s="3"/>
    </row>
    <row r="2" spans="1:42" ht="30" customHeight="1" x14ac:dyDescent="0.15">
      <c r="A2" s="5"/>
      <c r="B2" s="6" t="s">
        <v>0</v>
      </c>
      <c r="C2" s="6"/>
      <c r="D2" s="6" t="s">
        <v>27</v>
      </c>
      <c r="E2" s="6"/>
      <c r="F2" s="6"/>
      <c r="G2" s="6"/>
      <c r="H2" s="6"/>
      <c r="I2" s="6"/>
      <c r="J2" s="6"/>
      <c r="K2" s="6"/>
      <c r="L2" s="7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"/>
      <c r="AG2" s="7"/>
      <c r="AH2" s="7"/>
      <c r="AI2" s="7"/>
      <c r="AJ2" s="7"/>
      <c r="AK2" s="7"/>
      <c r="AL2" s="7"/>
      <c r="AM2" s="7"/>
      <c r="AN2" s="7"/>
      <c r="AO2" s="7"/>
      <c r="AP2" s="8"/>
    </row>
    <row r="3" spans="1:42" ht="9.9499999999999993" customHeight="1" x14ac:dyDescent="0.1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"/>
      <c r="AG3" s="7"/>
      <c r="AH3" s="7"/>
      <c r="AI3" s="7"/>
      <c r="AJ3" s="7"/>
      <c r="AK3" s="7"/>
      <c r="AL3" s="7"/>
      <c r="AM3" s="7"/>
      <c r="AN3" s="7"/>
      <c r="AO3" s="7"/>
      <c r="AP3" s="8"/>
    </row>
    <row r="4" spans="1:42" ht="9.9499999999999993" customHeight="1" thickBot="1" x14ac:dyDescent="0.2">
      <c r="A4" s="5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8"/>
    </row>
    <row r="5" spans="1:42" ht="24.95" customHeight="1" x14ac:dyDescent="0.15">
      <c r="A5" s="5"/>
      <c r="B5" s="9">
        <v>2025</v>
      </c>
      <c r="C5" s="9"/>
      <c r="D5" s="9"/>
      <c r="E5" s="7" t="s">
        <v>19</v>
      </c>
      <c r="F5" s="9">
        <v>1</v>
      </c>
      <c r="G5" s="9"/>
      <c r="H5" s="7" t="s">
        <v>18</v>
      </c>
      <c r="I5" s="9">
        <v>25</v>
      </c>
      <c r="J5" s="9"/>
      <c r="K5" s="7" t="s">
        <v>14</v>
      </c>
      <c r="L5" s="7"/>
      <c r="M5" s="7"/>
      <c r="N5" s="7"/>
      <c r="O5" s="7"/>
      <c r="P5" s="7"/>
      <c r="Q5" s="7"/>
      <c r="R5" s="60" t="s">
        <v>6</v>
      </c>
      <c r="S5" s="61"/>
      <c r="T5" s="62" t="s">
        <v>9</v>
      </c>
      <c r="U5" s="63"/>
      <c r="V5" s="63"/>
      <c r="W5" s="63"/>
      <c r="X5" s="63"/>
      <c r="Y5" s="10" t="s">
        <v>29</v>
      </c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1"/>
    </row>
    <row r="6" spans="1:42" ht="24.95" customHeight="1" x14ac:dyDescent="0.15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64"/>
      <c r="S6" s="65"/>
      <c r="T6" s="66" t="s">
        <v>43</v>
      </c>
      <c r="U6" s="67"/>
      <c r="V6" s="67"/>
      <c r="W6" s="67"/>
      <c r="X6" s="67"/>
      <c r="Y6" s="12" t="s">
        <v>32</v>
      </c>
      <c r="Z6" s="12"/>
      <c r="AA6" s="12"/>
      <c r="AB6" s="12"/>
      <c r="AC6" s="12"/>
      <c r="AD6" s="12"/>
      <c r="AE6" s="12"/>
      <c r="AF6" s="67" t="s">
        <v>4</v>
      </c>
      <c r="AG6" s="67"/>
      <c r="AH6" s="13" t="s">
        <v>30</v>
      </c>
      <c r="AI6" s="14"/>
      <c r="AJ6" s="14"/>
      <c r="AK6" s="14"/>
      <c r="AL6" s="14"/>
      <c r="AM6" s="14"/>
      <c r="AN6" s="14"/>
      <c r="AO6" s="15" t="s">
        <v>3</v>
      </c>
      <c r="AP6" s="16"/>
    </row>
    <row r="7" spans="1:42" ht="24.95" customHeight="1" x14ac:dyDescent="0.15">
      <c r="A7" s="5"/>
      <c r="B7" s="17" t="s">
        <v>28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8" t="s">
        <v>1</v>
      </c>
      <c r="O7" s="19"/>
      <c r="P7" s="7"/>
      <c r="Q7" s="7"/>
      <c r="R7" s="64"/>
      <c r="S7" s="65"/>
      <c r="T7" s="66" t="s">
        <v>8</v>
      </c>
      <c r="U7" s="67"/>
      <c r="V7" s="67"/>
      <c r="W7" s="67"/>
      <c r="X7" s="67"/>
      <c r="Y7" s="12" t="s">
        <v>31</v>
      </c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20"/>
    </row>
    <row r="8" spans="1:42" ht="24.95" customHeight="1" x14ac:dyDescent="0.1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64"/>
      <c r="S8" s="65"/>
      <c r="T8" s="66" t="s">
        <v>21</v>
      </c>
      <c r="U8" s="67"/>
      <c r="V8" s="67"/>
      <c r="W8" s="67"/>
      <c r="X8" s="67"/>
      <c r="Y8" s="12">
        <v>521100</v>
      </c>
      <c r="Z8" s="12"/>
      <c r="AA8" s="12"/>
      <c r="AB8" s="12"/>
      <c r="AC8" s="12"/>
      <c r="AD8" s="12"/>
      <c r="AE8" s="12"/>
      <c r="AF8" s="67" t="s">
        <v>2</v>
      </c>
      <c r="AG8" s="67"/>
      <c r="AH8" s="12">
        <v>25</v>
      </c>
      <c r="AI8" s="12"/>
      <c r="AJ8" s="12"/>
      <c r="AK8" s="12"/>
      <c r="AL8" s="12"/>
      <c r="AM8" s="12"/>
      <c r="AN8" s="12"/>
      <c r="AO8" s="12"/>
      <c r="AP8" s="20"/>
    </row>
    <row r="9" spans="1:42" ht="24.95" customHeight="1" thickBot="1" x14ac:dyDescent="0.2">
      <c r="A9" s="5"/>
      <c r="B9" s="7" t="s">
        <v>26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68"/>
      <c r="S9" s="69"/>
      <c r="T9" s="70" t="s">
        <v>12</v>
      </c>
      <c r="U9" s="71"/>
      <c r="V9" s="71"/>
      <c r="W9" s="71"/>
      <c r="X9" s="71"/>
      <c r="Y9" s="22" t="s">
        <v>33</v>
      </c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3"/>
    </row>
    <row r="10" spans="1:42" ht="45" customHeight="1" thickBot="1" x14ac:dyDescent="0.2">
      <c r="A10" s="24"/>
      <c r="B10" s="25" t="s">
        <v>7</v>
      </c>
      <c r="C10" s="25"/>
      <c r="D10" s="25"/>
      <c r="E10" s="25"/>
      <c r="F10" s="25"/>
      <c r="G10" s="25"/>
      <c r="H10" s="25"/>
      <c r="I10" s="25"/>
      <c r="J10" s="26" t="s">
        <v>22</v>
      </c>
      <c r="K10" s="26"/>
      <c r="L10" s="59">
        <f>AH10</f>
        <v>601920</v>
      </c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26" t="s">
        <v>25</v>
      </c>
      <c r="AE10" s="26"/>
      <c r="AF10" s="26" t="s">
        <v>23</v>
      </c>
      <c r="AG10" s="26"/>
      <c r="AH10" s="27">
        <f>X35+AH35</f>
        <v>601920</v>
      </c>
      <c r="AI10" s="27"/>
      <c r="AJ10" s="27"/>
      <c r="AK10" s="27"/>
      <c r="AL10" s="27"/>
      <c r="AM10" s="27"/>
      <c r="AN10" s="27"/>
      <c r="AO10" s="27"/>
      <c r="AP10" s="28" t="s">
        <v>16</v>
      </c>
    </row>
    <row r="11" spans="1:42" ht="12.95" customHeight="1" x14ac:dyDescent="0.15">
      <c r="A11" s="29" t="s">
        <v>11</v>
      </c>
      <c r="B11" s="10"/>
      <c r="C11" s="10"/>
      <c r="D11" s="10"/>
      <c r="E11" s="10"/>
      <c r="F11" s="10"/>
      <c r="G11" s="10"/>
      <c r="H11" s="10"/>
      <c r="I11" s="10"/>
      <c r="J11" s="10"/>
      <c r="K11" s="10" t="s">
        <v>17</v>
      </c>
      <c r="L11" s="10"/>
      <c r="M11" s="10"/>
      <c r="N11" s="10"/>
      <c r="O11" s="10" t="s">
        <v>20</v>
      </c>
      <c r="P11" s="10"/>
      <c r="Q11" s="10"/>
      <c r="R11" s="10" t="s">
        <v>5</v>
      </c>
      <c r="S11" s="10"/>
      <c r="T11" s="10"/>
      <c r="U11" s="10"/>
      <c r="V11" s="10"/>
      <c r="W11" s="30"/>
      <c r="X11" s="31" t="s">
        <v>10</v>
      </c>
      <c r="Y11" s="32"/>
      <c r="Z11" s="32"/>
      <c r="AA11" s="32"/>
      <c r="AB11" s="32"/>
      <c r="AC11" s="32"/>
      <c r="AD11" s="32"/>
      <c r="AE11" s="32"/>
      <c r="AF11" s="32"/>
      <c r="AG11" s="33"/>
      <c r="AH11" s="31" t="s">
        <v>24</v>
      </c>
      <c r="AI11" s="32"/>
      <c r="AJ11" s="32"/>
      <c r="AK11" s="32"/>
      <c r="AL11" s="32"/>
      <c r="AM11" s="32"/>
      <c r="AN11" s="32"/>
      <c r="AO11" s="32"/>
      <c r="AP11" s="33"/>
    </row>
    <row r="12" spans="1:42" ht="12.95" customHeight="1" thickBot="1" x14ac:dyDescent="0.2">
      <c r="A12" s="21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5"/>
      <c r="X12" s="36"/>
      <c r="Y12" s="37"/>
      <c r="Z12" s="37"/>
      <c r="AA12" s="37"/>
      <c r="AB12" s="37"/>
      <c r="AC12" s="37"/>
      <c r="AD12" s="37"/>
      <c r="AE12" s="37"/>
      <c r="AF12" s="37"/>
      <c r="AG12" s="38"/>
      <c r="AH12" s="36"/>
      <c r="AI12" s="37"/>
      <c r="AJ12" s="37"/>
      <c r="AK12" s="37"/>
      <c r="AL12" s="37"/>
      <c r="AM12" s="37"/>
      <c r="AN12" s="37"/>
      <c r="AO12" s="37"/>
      <c r="AP12" s="38"/>
    </row>
    <row r="13" spans="1:42" ht="18" customHeight="1" x14ac:dyDescent="0.15">
      <c r="A13" s="39" t="s">
        <v>35</v>
      </c>
      <c r="B13" s="40"/>
      <c r="C13" s="40"/>
      <c r="D13" s="40"/>
      <c r="E13" s="40"/>
      <c r="F13" s="40"/>
      <c r="G13" s="40"/>
      <c r="H13" s="40"/>
      <c r="I13" s="40"/>
      <c r="J13" s="40"/>
      <c r="K13" s="41" t="s">
        <v>34</v>
      </c>
      <c r="L13" s="41"/>
      <c r="M13" s="41"/>
      <c r="N13" s="41"/>
      <c r="O13" s="41">
        <v>2</v>
      </c>
      <c r="P13" s="41"/>
      <c r="Q13" s="41"/>
      <c r="R13" s="42">
        <v>31500</v>
      </c>
      <c r="S13" s="42"/>
      <c r="T13" s="42"/>
      <c r="U13" s="42"/>
      <c r="V13" s="42"/>
      <c r="W13" s="43"/>
      <c r="X13" s="44">
        <f t="shared" ref="X13:X34" si="0">O13*R13</f>
        <v>63000</v>
      </c>
      <c r="Y13" s="45"/>
      <c r="Z13" s="45"/>
      <c r="AA13" s="45"/>
      <c r="AB13" s="45"/>
      <c r="AC13" s="45"/>
      <c r="AD13" s="45"/>
      <c r="AE13" s="45"/>
      <c r="AF13" s="45"/>
      <c r="AG13" s="46"/>
      <c r="AH13" s="44">
        <f t="shared" ref="AH13:AH34" si="1">X13*0.1</f>
        <v>6300</v>
      </c>
      <c r="AI13" s="45"/>
      <c r="AJ13" s="45"/>
      <c r="AK13" s="45"/>
      <c r="AL13" s="45"/>
      <c r="AM13" s="45"/>
      <c r="AN13" s="45"/>
      <c r="AO13" s="45"/>
      <c r="AP13" s="46"/>
    </row>
    <row r="14" spans="1:42" ht="18" customHeight="1" x14ac:dyDescent="0.15">
      <c r="A14" s="47" t="s">
        <v>36</v>
      </c>
      <c r="B14" s="48"/>
      <c r="C14" s="48"/>
      <c r="D14" s="48"/>
      <c r="E14" s="48"/>
      <c r="F14" s="48"/>
      <c r="G14" s="48"/>
      <c r="H14" s="48"/>
      <c r="I14" s="48"/>
      <c r="J14" s="48"/>
      <c r="K14" s="12" t="s">
        <v>34</v>
      </c>
      <c r="L14" s="12"/>
      <c r="M14" s="12"/>
      <c r="N14" s="12"/>
      <c r="O14" s="12">
        <v>3</v>
      </c>
      <c r="P14" s="12"/>
      <c r="Q14" s="12"/>
      <c r="R14" s="49">
        <v>34200</v>
      </c>
      <c r="S14" s="49"/>
      <c r="T14" s="49"/>
      <c r="U14" s="49"/>
      <c r="V14" s="49"/>
      <c r="W14" s="50"/>
      <c r="X14" s="51">
        <f t="shared" si="0"/>
        <v>102600</v>
      </c>
      <c r="Y14" s="52"/>
      <c r="Z14" s="52"/>
      <c r="AA14" s="52"/>
      <c r="AB14" s="52"/>
      <c r="AC14" s="52"/>
      <c r="AD14" s="52"/>
      <c r="AE14" s="52"/>
      <c r="AF14" s="52"/>
      <c r="AG14" s="53"/>
      <c r="AH14" s="51">
        <f t="shared" si="1"/>
        <v>10260</v>
      </c>
      <c r="AI14" s="52"/>
      <c r="AJ14" s="52"/>
      <c r="AK14" s="52"/>
      <c r="AL14" s="52"/>
      <c r="AM14" s="52"/>
      <c r="AN14" s="52"/>
      <c r="AO14" s="52"/>
      <c r="AP14" s="53"/>
    </row>
    <row r="15" spans="1:42" ht="18" customHeight="1" x14ac:dyDescent="0.15">
      <c r="A15" s="47" t="s">
        <v>37</v>
      </c>
      <c r="B15" s="48"/>
      <c r="C15" s="48"/>
      <c r="D15" s="48"/>
      <c r="E15" s="48"/>
      <c r="F15" s="48"/>
      <c r="G15" s="48"/>
      <c r="H15" s="48"/>
      <c r="I15" s="48"/>
      <c r="J15" s="48"/>
      <c r="K15" s="12" t="s">
        <v>34</v>
      </c>
      <c r="L15" s="12"/>
      <c r="M15" s="12"/>
      <c r="N15" s="12"/>
      <c r="O15" s="12">
        <v>5</v>
      </c>
      <c r="P15" s="12"/>
      <c r="Q15" s="12"/>
      <c r="R15" s="49">
        <v>19800</v>
      </c>
      <c r="S15" s="49"/>
      <c r="T15" s="49"/>
      <c r="U15" s="49"/>
      <c r="V15" s="49"/>
      <c r="W15" s="50"/>
      <c r="X15" s="51">
        <f t="shared" si="0"/>
        <v>99000</v>
      </c>
      <c r="Y15" s="52"/>
      <c r="Z15" s="52"/>
      <c r="AA15" s="52"/>
      <c r="AB15" s="52"/>
      <c r="AC15" s="52"/>
      <c r="AD15" s="52"/>
      <c r="AE15" s="52"/>
      <c r="AF15" s="52"/>
      <c r="AG15" s="53"/>
      <c r="AH15" s="51">
        <f t="shared" si="1"/>
        <v>9900</v>
      </c>
      <c r="AI15" s="52"/>
      <c r="AJ15" s="52"/>
      <c r="AK15" s="52"/>
      <c r="AL15" s="52"/>
      <c r="AM15" s="52"/>
      <c r="AN15" s="52"/>
      <c r="AO15" s="52"/>
      <c r="AP15" s="53"/>
    </row>
    <row r="16" spans="1:42" ht="18" customHeight="1" x14ac:dyDescent="0.15">
      <c r="A16" s="47" t="s">
        <v>38</v>
      </c>
      <c r="B16" s="48"/>
      <c r="C16" s="48"/>
      <c r="D16" s="48"/>
      <c r="E16" s="48"/>
      <c r="F16" s="48"/>
      <c r="G16" s="48"/>
      <c r="H16" s="48"/>
      <c r="I16" s="48"/>
      <c r="J16" s="48"/>
      <c r="K16" s="12" t="s">
        <v>34</v>
      </c>
      <c r="L16" s="12"/>
      <c r="M16" s="12"/>
      <c r="N16" s="12"/>
      <c r="O16" s="12">
        <v>4</v>
      </c>
      <c r="P16" s="12"/>
      <c r="Q16" s="12"/>
      <c r="R16" s="49">
        <v>14400</v>
      </c>
      <c r="S16" s="49"/>
      <c r="T16" s="49"/>
      <c r="U16" s="49"/>
      <c r="V16" s="49"/>
      <c r="W16" s="50"/>
      <c r="X16" s="51">
        <f t="shared" si="0"/>
        <v>57600</v>
      </c>
      <c r="Y16" s="52"/>
      <c r="Z16" s="52"/>
      <c r="AA16" s="52"/>
      <c r="AB16" s="52"/>
      <c r="AC16" s="52"/>
      <c r="AD16" s="52"/>
      <c r="AE16" s="52"/>
      <c r="AF16" s="52"/>
      <c r="AG16" s="53"/>
      <c r="AH16" s="51">
        <f t="shared" si="1"/>
        <v>5760</v>
      </c>
      <c r="AI16" s="52"/>
      <c r="AJ16" s="52"/>
      <c r="AK16" s="52"/>
      <c r="AL16" s="52"/>
      <c r="AM16" s="52"/>
      <c r="AN16" s="52"/>
      <c r="AO16" s="52"/>
      <c r="AP16" s="53"/>
    </row>
    <row r="17" spans="1:42" ht="18" customHeight="1" x14ac:dyDescent="0.15">
      <c r="A17" s="47" t="s">
        <v>39</v>
      </c>
      <c r="B17" s="48"/>
      <c r="C17" s="48"/>
      <c r="D17" s="48"/>
      <c r="E17" s="48"/>
      <c r="F17" s="48"/>
      <c r="G17" s="48"/>
      <c r="H17" s="48"/>
      <c r="I17" s="48"/>
      <c r="J17" s="48"/>
      <c r="K17" s="12" t="s">
        <v>34</v>
      </c>
      <c r="L17" s="12"/>
      <c r="M17" s="12"/>
      <c r="N17" s="12"/>
      <c r="O17" s="12">
        <v>2</v>
      </c>
      <c r="P17" s="12"/>
      <c r="Q17" s="12"/>
      <c r="R17" s="49">
        <v>17100</v>
      </c>
      <c r="S17" s="49"/>
      <c r="T17" s="49"/>
      <c r="U17" s="49"/>
      <c r="V17" s="49"/>
      <c r="W17" s="50"/>
      <c r="X17" s="51">
        <f t="shared" si="0"/>
        <v>34200</v>
      </c>
      <c r="Y17" s="52"/>
      <c r="Z17" s="52"/>
      <c r="AA17" s="52"/>
      <c r="AB17" s="52"/>
      <c r="AC17" s="52"/>
      <c r="AD17" s="52"/>
      <c r="AE17" s="52"/>
      <c r="AF17" s="52"/>
      <c r="AG17" s="53"/>
      <c r="AH17" s="51">
        <f t="shared" si="1"/>
        <v>3420</v>
      </c>
      <c r="AI17" s="52"/>
      <c r="AJ17" s="52"/>
      <c r="AK17" s="52"/>
      <c r="AL17" s="52"/>
      <c r="AM17" s="52"/>
      <c r="AN17" s="52"/>
      <c r="AO17" s="52"/>
      <c r="AP17" s="53"/>
    </row>
    <row r="18" spans="1:42" ht="18" customHeight="1" x14ac:dyDescent="0.15">
      <c r="A18" s="47" t="s">
        <v>40</v>
      </c>
      <c r="B18" s="48"/>
      <c r="C18" s="48"/>
      <c r="D18" s="48"/>
      <c r="E18" s="48"/>
      <c r="F18" s="48"/>
      <c r="G18" s="48"/>
      <c r="H18" s="48"/>
      <c r="I18" s="48"/>
      <c r="J18" s="48"/>
      <c r="K18" s="12" t="s">
        <v>34</v>
      </c>
      <c r="L18" s="12"/>
      <c r="M18" s="12"/>
      <c r="N18" s="12"/>
      <c r="O18" s="12">
        <v>3</v>
      </c>
      <c r="P18" s="12"/>
      <c r="Q18" s="12"/>
      <c r="R18" s="49">
        <v>13500</v>
      </c>
      <c r="S18" s="49"/>
      <c r="T18" s="49"/>
      <c r="U18" s="49"/>
      <c r="V18" s="49"/>
      <c r="W18" s="50"/>
      <c r="X18" s="51">
        <f t="shared" si="0"/>
        <v>40500</v>
      </c>
      <c r="Y18" s="52"/>
      <c r="Z18" s="52"/>
      <c r="AA18" s="52"/>
      <c r="AB18" s="52"/>
      <c r="AC18" s="52"/>
      <c r="AD18" s="52"/>
      <c r="AE18" s="52"/>
      <c r="AF18" s="52"/>
      <c r="AG18" s="53"/>
      <c r="AH18" s="51">
        <f t="shared" si="1"/>
        <v>4050</v>
      </c>
      <c r="AI18" s="52"/>
      <c r="AJ18" s="52"/>
      <c r="AK18" s="52"/>
      <c r="AL18" s="52"/>
      <c r="AM18" s="52"/>
      <c r="AN18" s="52"/>
      <c r="AO18" s="52"/>
      <c r="AP18" s="53"/>
    </row>
    <row r="19" spans="1:42" ht="18" customHeight="1" x14ac:dyDescent="0.15">
      <c r="A19" s="47" t="s">
        <v>41</v>
      </c>
      <c r="B19" s="48"/>
      <c r="C19" s="48"/>
      <c r="D19" s="48"/>
      <c r="E19" s="48"/>
      <c r="F19" s="48"/>
      <c r="G19" s="48"/>
      <c r="H19" s="48"/>
      <c r="I19" s="48"/>
      <c r="J19" s="48"/>
      <c r="K19" s="12" t="s">
        <v>34</v>
      </c>
      <c r="L19" s="12"/>
      <c r="M19" s="12"/>
      <c r="N19" s="12"/>
      <c r="O19" s="12">
        <v>4</v>
      </c>
      <c r="P19" s="12"/>
      <c r="Q19" s="12"/>
      <c r="R19" s="49">
        <v>16200</v>
      </c>
      <c r="S19" s="49"/>
      <c r="T19" s="49"/>
      <c r="U19" s="49"/>
      <c r="V19" s="49"/>
      <c r="W19" s="50"/>
      <c r="X19" s="51">
        <f t="shared" si="0"/>
        <v>64800</v>
      </c>
      <c r="Y19" s="52"/>
      <c r="Z19" s="52"/>
      <c r="AA19" s="52"/>
      <c r="AB19" s="52"/>
      <c r="AC19" s="52"/>
      <c r="AD19" s="52"/>
      <c r="AE19" s="52"/>
      <c r="AF19" s="52"/>
      <c r="AG19" s="53"/>
      <c r="AH19" s="51">
        <f t="shared" si="1"/>
        <v>6480</v>
      </c>
      <c r="AI19" s="52"/>
      <c r="AJ19" s="52"/>
      <c r="AK19" s="52"/>
      <c r="AL19" s="52"/>
      <c r="AM19" s="52"/>
      <c r="AN19" s="52"/>
      <c r="AO19" s="52"/>
      <c r="AP19" s="53"/>
    </row>
    <row r="20" spans="1:42" ht="18" customHeight="1" x14ac:dyDescent="0.15">
      <c r="A20" s="47" t="s">
        <v>42</v>
      </c>
      <c r="B20" s="48"/>
      <c r="C20" s="48"/>
      <c r="D20" s="48"/>
      <c r="E20" s="48"/>
      <c r="F20" s="48"/>
      <c r="G20" s="48"/>
      <c r="H20" s="48"/>
      <c r="I20" s="48"/>
      <c r="J20" s="48"/>
      <c r="K20" s="12" t="s">
        <v>34</v>
      </c>
      <c r="L20" s="12"/>
      <c r="M20" s="12"/>
      <c r="N20" s="12"/>
      <c r="O20" s="12">
        <v>5</v>
      </c>
      <c r="P20" s="12"/>
      <c r="Q20" s="12"/>
      <c r="R20" s="49">
        <v>17100</v>
      </c>
      <c r="S20" s="49"/>
      <c r="T20" s="49"/>
      <c r="U20" s="49"/>
      <c r="V20" s="49"/>
      <c r="W20" s="50"/>
      <c r="X20" s="51">
        <f t="shared" si="0"/>
        <v>85500</v>
      </c>
      <c r="Y20" s="52"/>
      <c r="Z20" s="52"/>
      <c r="AA20" s="52"/>
      <c r="AB20" s="52"/>
      <c r="AC20" s="52"/>
      <c r="AD20" s="52"/>
      <c r="AE20" s="52"/>
      <c r="AF20" s="52"/>
      <c r="AG20" s="53"/>
      <c r="AH20" s="51">
        <f t="shared" si="1"/>
        <v>8550</v>
      </c>
      <c r="AI20" s="52"/>
      <c r="AJ20" s="52"/>
      <c r="AK20" s="52"/>
      <c r="AL20" s="52"/>
      <c r="AM20" s="52"/>
      <c r="AN20" s="52"/>
      <c r="AO20" s="52"/>
      <c r="AP20" s="53"/>
    </row>
    <row r="21" spans="1:42" ht="18" customHeight="1" x14ac:dyDescent="0.15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12"/>
      <c r="L21" s="12"/>
      <c r="M21" s="12"/>
      <c r="N21" s="12"/>
      <c r="O21" s="12"/>
      <c r="P21" s="12"/>
      <c r="Q21" s="12"/>
      <c r="R21" s="49"/>
      <c r="S21" s="49"/>
      <c r="T21" s="49"/>
      <c r="U21" s="49"/>
      <c r="V21" s="49"/>
      <c r="W21" s="50"/>
      <c r="X21" s="51">
        <f t="shared" si="0"/>
        <v>0</v>
      </c>
      <c r="Y21" s="52"/>
      <c r="Z21" s="52"/>
      <c r="AA21" s="52"/>
      <c r="AB21" s="52"/>
      <c r="AC21" s="52"/>
      <c r="AD21" s="52"/>
      <c r="AE21" s="52"/>
      <c r="AF21" s="52"/>
      <c r="AG21" s="53"/>
      <c r="AH21" s="51">
        <f t="shared" si="1"/>
        <v>0</v>
      </c>
      <c r="AI21" s="52"/>
      <c r="AJ21" s="52"/>
      <c r="AK21" s="52"/>
      <c r="AL21" s="52"/>
      <c r="AM21" s="52"/>
      <c r="AN21" s="52"/>
      <c r="AO21" s="52"/>
      <c r="AP21" s="53"/>
    </row>
    <row r="22" spans="1:42" ht="18" customHeight="1" x14ac:dyDescent="0.15">
      <c r="A22" s="47"/>
      <c r="B22" s="48"/>
      <c r="C22" s="48"/>
      <c r="D22" s="48"/>
      <c r="E22" s="48"/>
      <c r="F22" s="48"/>
      <c r="G22" s="48"/>
      <c r="H22" s="48"/>
      <c r="I22" s="48"/>
      <c r="J22" s="48"/>
      <c r="K22" s="12"/>
      <c r="L22" s="12"/>
      <c r="M22" s="12"/>
      <c r="N22" s="12"/>
      <c r="O22" s="12"/>
      <c r="P22" s="12"/>
      <c r="Q22" s="12"/>
      <c r="R22" s="49"/>
      <c r="S22" s="49"/>
      <c r="T22" s="49"/>
      <c r="U22" s="49"/>
      <c r="V22" s="49"/>
      <c r="W22" s="50"/>
      <c r="X22" s="51">
        <f t="shared" si="0"/>
        <v>0</v>
      </c>
      <c r="Y22" s="52"/>
      <c r="Z22" s="52"/>
      <c r="AA22" s="52"/>
      <c r="AB22" s="52"/>
      <c r="AC22" s="52"/>
      <c r="AD22" s="52"/>
      <c r="AE22" s="52"/>
      <c r="AF22" s="52"/>
      <c r="AG22" s="53"/>
      <c r="AH22" s="51">
        <f t="shared" si="1"/>
        <v>0</v>
      </c>
      <c r="AI22" s="52"/>
      <c r="AJ22" s="52"/>
      <c r="AK22" s="52"/>
      <c r="AL22" s="52"/>
      <c r="AM22" s="52"/>
      <c r="AN22" s="52"/>
      <c r="AO22" s="52"/>
      <c r="AP22" s="53"/>
    </row>
    <row r="23" spans="1:42" ht="18" customHeight="1" x14ac:dyDescent="0.15">
      <c r="A23" s="47"/>
      <c r="B23" s="48"/>
      <c r="C23" s="48"/>
      <c r="D23" s="48"/>
      <c r="E23" s="48"/>
      <c r="F23" s="48"/>
      <c r="G23" s="48"/>
      <c r="H23" s="48"/>
      <c r="I23" s="48"/>
      <c r="J23" s="48"/>
      <c r="K23" s="12"/>
      <c r="L23" s="12"/>
      <c r="M23" s="12"/>
      <c r="N23" s="12"/>
      <c r="O23" s="12"/>
      <c r="P23" s="12"/>
      <c r="Q23" s="12"/>
      <c r="R23" s="49"/>
      <c r="S23" s="49"/>
      <c r="T23" s="49"/>
      <c r="U23" s="49"/>
      <c r="V23" s="49"/>
      <c r="W23" s="50"/>
      <c r="X23" s="51">
        <f t="shared" si="0"/>
        <v>0</v>
      </c>
      <c r="Y23" s="52"/>
      <c r="Z23" s="52"/>
      <c r="AA23" s="52"/>
      <c r="AB23" s="52"/>
      <c r="AC23" s="52"/>
      <c r="AD23" s="52"/>
      <c r="AE23" s="52"/>
      <c r="AF23" s="52"/>
      <c r="AG23" s="53"/>
      <c r="AH23" s="51">
        <f t="shared" si="1"/>
        <v>0</v>
      </c>
      <c r="AI23" s="52"/>
      <c r="AJ23" s="52"/>
      <c r="AK23" s="52"/>
      <c r="AL23" s="52"/>
      <c r="AM23" s="52"/>
      <c r="AN23" s="52"/>
      <c r="AO23" s="52"/>
      <c r="AP23" s="53"/>
    </row>
    <row r="24" spans="1:42" ht="18" customHeight="1" x14ac:dyDescent="0.15">
      <c r="A24" s="47"/>
      <c r="B24" s="48"/>
      <c r="C24" s="48"/>
      <c r="D24" s="48"/>
      <c r="E24" s="48"/>
      <c r="F24" s="48"/>
      <c r="G24" s="48"/>
      <c r="H24" s="48"/>
      <c r="I24" s="48"/>
      <c r="J24" s="48"/>
      <c r="K24" s="12"/>
      <c r="L24" s="12"/>
      <c r="M24" s="12"/>
      <c r="N24" s="12"/>
      <c r="O24" s="12"/>
      <c r="P24" s="12"/>
      <c r="Q24" s="12"/>
      <c r="R24" s="49"/>
      <c r="S24" s="49"/>
      <c r="T24" s="49"/>
      <c r="U24" s="49"/>
      <c r="V24" s="49"/>
      <c r="W24" s="50"/>
      <c r="X24" s="51">
        <f t="shared" si="0"/>
        <v>0</v>
      </c>
      <c r="Y24" s="52"/>
      <c r="Z24" s="52"/>
      <c r="AA24" s="52"/>
      <c r="AB24" s="52"/>
      <c r="AC24" s="52"/>
      <c r="AD24" s="52"/>
      <c r="AE24" s="52"/>
      <c r="AF24" s="52"/>
      <c r="AG24" s="53"/>
      <c r="AH24" s="51">
        <f t="shared" si="1"/>
        <v>0</v>
      </c>
      <c r="AI24" s="52"/>
      <c r="AJ24" s="52"/>
      <c r="AK24" s="52"/>
      <c r="AL24" s="52"/>
      <c r="AM24" s="52"/>
      <c r="AN24" s="52"/>
      <c r="AO24" s="52"/>
      <c r="AP24" s="53"/>
    </row>
    <row r="25" spans="1:42" ht="18" customHeight="1" x14ac:dyDescent="0.15">
      <c r="A25" s="47"/>
      <c r="B25" s="48"/>
      <c r="C25" s="48"/>
      <c r="D25" s="48"/>
      <c r="E25" s="48"/>
      <c r="F25" s="48"/>
      <c r="G25" s="48"/>
      <c r="H25" s="48"/>
      <c r="I25" s="48"/>
      <c r="J25" s="48"/>
      <c r="K25" s="12"/>
      <c r="L25" s="12"/>
      <c r="M25" s="12"/>
      <c r="N25" s="12"/>
      <c r="O25" s="12"/>
      <c r="P25" s="12"/>
      <c r="Q25" s="12"/>
      <c r="R25" s="49"/>
      <c r="S25" s="49"/>
      <c r="T25" s="49"/>
      <c r="U25" s="49"/>
      <c r="V25" s="49"/>
      <c r="W25" s="50"/>
      <c r="X25" s="51">
        <f t="shared" si="0"/>
        <v>0</v>
      </c>
      <c r="Y25" s="52"/>
      <c r="Z25" s="52"/>
      <c r="AA25" s="52"/>
      <c r="AB25" s="52"/>
      <c r="AC25" s="52"/>
      <c r="AD25" s="52"/>
      <c r="AE25" s="52"/>
      <c r="AF25" s="52"/>
      <c r="AG25" s="53"/>
      <c r="AH25" s="51">
        <f t="shared" si="1"/>
        <v>0</v>
      </c>
      <c r="AI25" s="52"/>
      <c r="AJ25" s="52"/>
      <c r="AK25" s="52"/>
      <c r="AL25" s="52"/>
      <c r="AM25" s="52"/>
      <c r="AN25" s="52"/>
      <c r="AO25" s="52"/>
      <c r="AP25" s="53"/>
    </row>
    <row r="26" spans="1:42" ht="18" customHeight="1" x14ac:dyDescent="0.15">
      <c r="A26" s="47"/>
      <c r="B26" s="48"/>
      <c r="C26" s="48"/>
      <c r="D26" s="48"/>
      <c r="E26" s="48"/>
      <c r="F26" s="48"/>
      <c r="G26" s="48"/>
      <c r="H26" s="48"/>
      <c r="I26" s="48"/>
      <c r="J26" s="48"/>
      <c r="K26" s="12"/>
      <c r="L26" s="12"/>
      <c r="M26" s="12"/>
      <c r="N26" s="12"/>
      <c r="O26" s="12"/>
      <c r="P26" s="12"/>
      <c r="Q26" s="12"/>
      <c r="R26" s="49"/>
      <c r="S26" s="49"/>
      <c r="T26" s="49"/>
      <c r="U26" s="49"/>
      <c r="V26" s="49"/>
      <c r="W26" s="50"/>
      <c r="X26" s="51">
        <f t="shared" si="0"/>
        <v>0</v>
      </c>
      <c r="Y26" s="52"/>
      <c r="Z26" s="52"/>
      <c r="AA26" s="52"/>
      <c r="AB26" s="52"/>
      <c r="AC26" s="52"/>
      <c r="AD26" s="52"/>
      <c r="AE26" s="52"/>
      <c r="AF26" s="52"/>
      <c r="AG26" s="53"/>
      <c r="AH26" s="51">
        <f t="shared" si="1"/>
        <v>0</v>
      </c>
      <c r="AI26" s="52"/>
      <c r="AJ26" s="52"/>
      <c r="AK26" s="52"/>
      <c r="AL26" s="52"/>
      <c r="AM26" s="52"/>
      <c r="AN26" s="52"/>
      <c r="AO26" s="52"/>
      <c r="AP26" s="53"/>
    </row>
    <row r="27" spans="1:42" ht="18" customHeight="1" x14ac:dyDescent="0.15">
      <c r="A27" s="47"/>
      <c r="B27" s="48"/>
      <c r="C27" s="48"/>
      <c r="D27" s="48"/>
      <c r="E27" s="48"/>
      <c r="F27" s="48"/>
      <c r="G27" s="48"/>
      <c r="H27" s="48"/>
      <c r="I27" s="48"/>
      <c r="J27" s="48"/>
      <c r="K27" s="12"/>
      <c r="L27" s="12"/>
      <c r="M27" s="12"/>
      <c r="N27" s="12"/>
      <c r="O27" s="12"/>
      <c r="P27" s="12"/>
      <c r="Q27" s="12"/>
      <c r="R27" s="49"/>
      <c r="S27" s="49"/>
      <c r="T27" s="49"/>
      <c r="U27" s="49"/>
      <c r="V27" s="49"/>
      <c r="W27" s="50"/>
      <c r="X27" s="51">
        <f t="shared" si="0"/>
        <v>0</v>
      </c>
      <c r="Y27" s="52"/>
      <c r="Z27" s="52"/>
      <c r="AA27" s="52"/>
      <c r="AB27" s="52"/>
      <c r="AC27" s="52"/>
      <c r="AD27" s="52"/>
      <c r="AE27" s="52"/>
      <c r="AF27" s="52"/>
      <c r="AG27" s="53"/>
      <c r="AH27" s="51">
        <f t="shared" si="1"/>
        <v>0</v>
      </c>
      <c r="AI27" s="52"/>
      <c r="AJ27" s="52"/>
      <c r="AK27" s="52"/>
      <c r="AL27" s="52"/>
      <c r="AM27" s="52"/>
      <c r="AN27" s="52"/>
      <c r="AO27" s="52"/>
      <c r="AP27" s="53"/>
    </row>
    <row r="28" spans="1:42" ht="18" customHeight="1" x14ac:dyDescent="0.15">
      <c r="A28" s="47"/>
      <c r="B28" s="48"/>
      <c r="C28" s="48"/>
      <c r="D28" s="48"/>
      <c r="E28" s="48"/>
      <c r="F28" s="48"/>
      <c r="G28" s="48"/>
      <c r="H28" s="48"/>
      <c r="I28" s="48"/>
      <c r="J28" s="48"/>
      <c r="K28" s="12"/>
      <c r="L28" s="12"/>
      <c r="M28" s="12"/>
      <c r="N28" s="12"/>
      <c r="O28" s="12"/>
      <c r="P28" s="12"/>
      <c r="Q28" s="12"/>
      <c r="R28" s="49"/>
      <c r="S28" s="49"/>
      <c r="T28" s="49"/>
      <c r="U28" s="49"/>
      <c r="V28" s="49"/>
      <c r="W28" s="50"/>
      <c r="X28" s="51">
        <f t="shared" ref="X28:X33" si="2">O28*R28</f>
        <v>0</v>
      </c>
      <c r="Y28" s="52"/>
      <c r="Z28" s="52"/>
      <c r="AA28" s="52"/>
      <c r="AB28" s="52"/>
      <c r="AC28" s="52"/>
      <c r="AD28" s="52"/>
      <c r="AE28" s="52"/>
      <c r="AF28" s="52"/>
      <c r="AG28" s="53"/>
      <c r="AH28" s="51">
        <f t="shared" ref="AH28:AH33" si="3">X28*0.1</f>
        <v>0</v>
      </c>
      <c r="AI28" s="52"/>
      <c r="AJ28" s="52"/>
      <c r="AK28" s="52"/>
      <c r="AL28" s="52"/>
      <c r="AM28" s="52"/>
      <c r="AN28" s="52"/>
      <c r="AO28" s="52"/>
      <c r="AP28" s="53"/>
    </row>
    <row r="29" spans="1:42" ht="18" customHeight="1" x14ac:dyDescent="0.15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12"/>
      <c r="L29" s="12"/>
      <c r="M29" s="12"/>
      <c r="N29" s="12"/>
      <c r="O29" s="12"/>
      <c r="P29" s="12"/>
      <c r="Q29" s="12"/>
      <c r="R29" s="49"/>
      <c r="S29" s="49"/>
      <c r="T29" s="49"/>
      <c r="U29" s="49"/>
      <c r="V29" s="49"/>
      <c r="W29" s="50"/>
      <c r="X29" s="51">
        <f t="shared" si="2"/>
        <v>0</v>
      </c>
      <c r="Y29" s="52"/>
      <c r="Z29" s="52"/>
      <c r="AA29" s="52"/>
      <c r="AB29" s="52"/>
      <c r="AC29" s="52"/>
      <c r="AD29" s="52"/>
      <c r="AE29" s="52"/>
      <c r="AF29" s="52"/>
      <c r="AG29" s="53"/>
      <c r="AH29" s="51">
        <f t="shared" si="3"/>
        <v>0</v>
      </c>
      <c r="AI29" s="52"/>
      <c r="AJ29" s="52"/>
      <c r="AK29" s="52"/>
      <c r="AL29" s="52"/>
      <c r="AM29" s="52"/>
      <c r="AN29" s="52"/>
      <c r="AO29" s="52"/>
      <c r="AP29" s="53"/>
    </row>
    <row r="30" spans="1:42" ht="18" customHeight="1" x14ac:dyDescent="0.15">
      <c r="A30" s="47"/>
      <c r="B30" s="48"/>
      <c r="C30" s="48"/>
      <c r="D30" s="48"/>
      <c r="E30" s="48"/>
      <c r="F30" s="48"/>
      <c r="G30" s="48"/>
      <c r="H30" s="48"/>
      <c r="I30" s="48"/>
      <c r="J30" s="48"/>
      <c r="K30" s="12"/>
      <c r="L30" s="12"/>
      <c r="M30" s="12"/>
      <c r="N30" s="12"/>
      <c r="O30" s="12"/>
      <c r="P30" s="12"/>
      <c r="Q30" s="12"/>
      <c r="R30" s="49"/>
      <c r="S30" s="49"/>
      <c r="T30" s="49"/>
      <c r="U30" s="49"/>
      <c r="V30" s="49"/>
      <c r="W30" s="50"/>
      <c r="X30" s="51">
        <f t="shared" si="2"/>
        <v>0</v>
      </c>
      <c r="Y30" s="52"/>
      <c r="Z30" s="52"/>
      <c r="AA30" s="52"/>
      <c r="AB30" s="52"/>
      <c r="AC30" s="52"/>
      <c r="AD30" s="52"/>
      <c r="AE30" s="52"/>
      <c r="AF30" s="52"/>
      <c r="AG30" s="53"/>
      <c r="AH30" s="51">
        <f t="shared" si="3"/>
        <v>0</v>
      </c>
      <c r="AI30" s="52"/>
      <c r="AJ30" s="52"/>
      <c r="AK30" s="52"/>
      <c r="AL30" s="52"/>
      <c r="AM30" s="52"/>
      <c r="AN30" s="52"/>
      <c r="AO30" s="52"/>
      <c r="AP30" s="53"/>
    </row>
    <row r="31" spans="1:42" ht="18" customHeight="1" x14ac:dyDescent="0.15">
      <c r="A31" s="47"/>
      <c r="B31" s="48"/>
      <c r="C31" s="48"/>
      <c r="D31" s="48"/>
      <c r="E31" s="48"/>
      <c r="F31" s="48"/>
      <c r="G31" s="48"/>
      <c r="H31" s="48"/>
      <c r="I31" s="48"/>
      <c r="J31" s="48"/>
      <c r="K31" s="12"/>
      <c r="L31" s="12"/>
      <c r="M31" s="12"/>
      <c r="N31" s="12"/>
      <c r="O31" s="12"/>
      <c r="P31" s="12"/>
      <c r="Q31" s="12"/>
      <c r="R31" s="49"/>
      <c r="S31" s="49"/>
      <c r="T31" s="49"/>
      <c r="U31" s="49"/>
      <c r="V31" s="49"/>
      <c r="W31" s="50"/>
      <c r="X31" s="51">
        <f t="shared" si="2"/>
        <v>0</v>
      </c>
      <c r="Y31" s="52"/>
      <c r="Z31" s="52"/>
      <c r="AA31" s="52"/>
      <c r="AB31" s="52"/>
      <c r="AC31" s="52"/>
      <c r="AD31" s="52"/>
      <c r="AE31" s="52"/>
      <c r="AF31" s="52"/>
      <c r="AG31" s="53"/>
      <c r="AH31" s="51">
        <f t="shared" si="3"/>
        <v>0</v>
      </c>
      <c r="AI31" s="52"/>
      <c r="AJ31" s="52"/>
      <c r="AK31" s="52"/>
      <c r="AL31" s="52"/>
      <c r="AM31" s="52"/>
      <c r="AN31" s="52"/>
      <c r="AO31" s="52"/>
      <c r="AP31" s="53"/>
    </row>
    <row r="32" spans="1:42" ht="18" customHeight="1" x14ac:dyDescent="0.15">
      <c r="A32" s="47"/>
      <c r="B32" s="48"/>
      <c r="C32" s="48"/>
      <c r="D32" s="48"/>
      <c r="E32" s="48"/>
      <c r="F32" s="48"/>
      <c r="G32" s="48"/>
      <c r="H32" s="48"/>
      <c r="I32" s="48"/>
      <c r="J32" s="48"/>
      <c r="K32" s="12"/>
      <c r="L32" s="12"/>
      <c r="M32" s="12"/>
      <c r="N32" s="12"/>
      <c r="O32" s="12"/>
      <c r="P32" s="12"/>
      <c r="Q32" s="12"/>
      <c r="R32" s="49"/>
      <c r="S32" s="49"/>
      <c r="T32" s="49"/>
      <c r="U32" s="49"/>
      <c r="V32" s="49"/>
      <c r="W32" s="50"/>
      <c r="X32" s="51">
        <f t="shared" si="2"/>
        <v>0</v>
      </c>
      <c r="Y32" s="52"/>
      <c r="Z32" s="52"/>
      <c r="AA32" s="52"/>
      <c r="AB32" s="52"/>
      <c r="AC32" s="52"/>
      <c r="AD32" s="52"/>
      <c r="AE32" s="52"/>
      <c r="AF32" s="52"/>
      <c r="AG32" s="53"/>
      <c r="AH32" s="51">
        <f t="shared" si="3"/>
        <v>0</v>
      </c>
      <c r="AI32" s="52"/>
      <c r="AJ32" s="52"/>
      <c r="AK32" s="52"/>
      <c r="AL32" s="52"/>
      <c r="AM32" s="52"/>
      <c r="AN32" s="52"/>
      <c r="AO32" s="52"/>
      <c r="AP32" s="53"/>
    </row>
    <row r="33" spans="1:42" ht="18" customHeight="1" x14ac:dyDescent="0.15">
      <c r="A33" s="47"/>
      <c r="B33" s="48"/>
      <c r="C33" s="48"/>
      <c r="D33" s="48"/>
      <c r="E33" s="48"/>
      <c r="F33" s="48"/>
      <c r="G33" s="48"/>
      <c r="H33" s="48"/>
      <c r="I33" s="48"/>
      <c r="J33" s="48"/>
      <c r="K33" s="12"/>
      <c r="L33" s="12"/>
      <c r="M33" s="12"/>
      <c r="N33" s="12"/>
      <c r="O33" s="12"/>
      <c r="P33" s="12"/>
      <c r="Q33" s="12"/>
      <c r="R33" s="49"/>
      <c r="S33" s="49"/>
      <c r="T33" s="49"/>
      <c r="U33" s="49"/>
      <c r="V33" s="49"/>
      <c r="W33" s="50"/>
      <c r="X33" s="51">
        <f t="shared" si="2"/>
        <v>0</v>
      </c>
      <c r="Y33" s="52"/>
      <c r="Z33" s="52"/>
      <c r="AA33" s="52"/>
      <c r="AB33" s="52"/>
      <c r="AC33" s="52"/>
      <c r="AD33" s="52"/>
      <c r="AE33" s="52"/>
      <c r="AF33" s="52"/>
      <c r="AG33" s="53"/>
      <c r="AH33" s="51">
        <f t="shared" si="3"/>
        <v>0</v>
      </c>
      <c r="AI33" s="52"/>
      <c r="AJ33" s="52"/>
      <c r="AK33" s="52"/>
      <c r="AL33" s="52"/>
      <c r="AM33" s="52"/>
      <c r="AN33" s="52"/>
      <c r="AO33" s="52"/>
      <c r="AP33" s="53"/>
    </row>
    <row r="34" spans="1:42" ht="18" customHeight="1" thickBot="1" x14ac:dyDescent="0.2">
      <c r="A34" s="47"/>
      <c r="B34" s="48"/>
      <c r="C34" s="48"/>
      <c r="D34" s="48"/>
      <c r="E34" s="48"/>
      <c r="F34" s="48"/>
      <c r="G34" s="48"/>
      <c r="H34" s="48"/>
      <c r="I34" s="48"/>
      <c r="J34" s="48"/>
      <c r="K34" s="12"/>
      <c r="L34" s="12"/>
      <c r="M34" s="12"/>
      <c r="N34" s="12"/>
      <c r="O34" s="12"/>
      <c r="P34" s="12"/>
      <c r="Q34" s="12"/>
      <c r="R34" s="49"/>
      <c r="S34" s="49"/>
      <c r="T34" s="49"/>
      <c r="U34" s="49"/>
      <c r="V34" s="49"/>
      <c r="W34" s="50"/>
      <c r="X34" s="51">
        <f t="shared" si="0"/>
        <v>0</v>
      </c>
      <c r="Y34" s="52"/>
      <c r="Z34" s="52"/>
      <c r="AA34" s="52"/>
      <c r="AB34" s="52"/>
      <c r="AC34" s="52"/>
      <c r="AD34" s="52"/>
      <c r="AE34" s="52"/>
      <c r="AF34" s="52"/>
      <c r="AG34" s="53"/>
      <c r="AH34" s="51">
        <f t="shared" si="1"/>
        <v>0</v>
      </c>
      <c r="AI34" s="52"/>
      <c r="AJ34" s="52"/>
      <c r="AK34" s="52"/>
      <c r="AL34" s="52"/>
      <c r="AM34" s="52"/>
      <c r="AN34" s="52"/>
      <c r="AO34" s="52"/>
      <c r="AP34" s="53"/>
    </row>
    <row r="35" spans="1:42" ht="31.5" customHeight="1" thickBot="1" x14ac:dyDescent="0.2">
      <c r="A35" s="54" t="s">
        <v>15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55"/>
      <c r="X35" s="56">
        <f>SUM(X13:AG34)</f>
        <v>547200</v>
      </c>
      <c r="Y35" s="57"/>
      <c r="Z35" s="57"/>
      <c r="AA35" s="57"/>
      <c r="AB35" s="57"/>
      <c r="AC35" s="57"/>
      <c r="AD35" s="57"/>
      <c r="AE35" s="57"/>
      <c r="AF35" s="57"/>
      <c r="AG35" s="58"/>
      <c r="AH35" s="56">
        <f>SUM(AH13:AP34)</f>
        <v>54720</v>
      </c>
      <c r="AI35" s="57"/>
      <c r="AJ35" s="57"/>
      <c r="AK35" s="57"/>
      <c r="AL35" s="57"/>
      <c r="AM35" s="57"/>
      <c r="AN35" s="57"/>
      <c r="AO35" s="57"/>
      <c r="AP35" s="58"/>
    </row>
  </sheetData>
  <mergeCells count="168">
    <mergeCell ref="A33:J33"/>
    <mergeCell ref="K33:N33"/>
    <mergeCell ref="O33:Q33"/>
    <mergeCell ref="R33:W33"/>
    <mergeCell ref="X33:AG33"/>
    <mergeCell ref="AH33:AP33"/>
    <mergeCell ref="A32:J32"/>
    <mergeCell ref="K32:N32"/>
    <mergeCell ref="O32:Q32"/>
    <mergeCell ref="R32:W32"/>
    <mergeCell ref="X32:AG32"/>
    <mergeCell ref="AH32:AP32"/>
    <mergeCell ref="X15:AG15"/>
    <mergeCell ref="AH15:AP15"/>
    <mergeCell ref="X16:AG16"/>
    <mergeCell ref="AH16:AP16"/>
    <mergeCell ref="B2:C2"/>
    <mergeCell ref="I5:J5"/>
    <mergeCell ref="F5:G5"/>
    <mergeCell ref="B5:D5"/>
    <mergeCell ref="M1:AE3"/>
    <mergeCell ref="D2:K2"/>
    <mergeCell ref="Y9:AP9"/>
    <mergeCell ref="B7:M7"/>
    <mergeCell ref="R11:W12"/>
    <mergeCell ref="O11:Q12"/>
    <mergeCell ref="K11:N12"/>
    <mergeCell ref="A11:J12"/>
    <mergeCell ref="Y5:AP5"/>
    <mergeCell ref="AF6:AG6"/>
    <mergeCell ref="AF8:AG8"/>
    <mergeCell ref="AH6:AN6"/>
    <mergeCell ref="Y7:AP7"/>
    <mergeCell ref="Y6:AE6"/>
    <mergeCell ref="Y8:AE8"/>
    <mergeCell ref="R18:W18"/>
    <mergeCell ref="A17:J17"/>
    <mergeCell ref="K17:N17"/>
    <mergeCell ref="O17:Q17"/>
    <mergeCell ref="R17:W17"/>
    <mergeCell ref="AH8:AP8"/>
    <mergeCell ref="R5:S9"/>
    <mergeCell ref="T6:X6"/>
    <mergeCell ref="T7:X7"/>
    <mergeCell ref="T8:X8"/>
    <mergeCell ref="T9:X9"/>
    <mergeCell ref="T5:X5"/>
    <mergeCell ref="A16:J16"/>
    <mergeCell ref="K16:N16"/>
    <mergeCell ref="O16:Q16"/>
    <mergeCell ref="R16:W16"/>
    <mergeCell ref="A15:J15"/>
    <mergeCell ref="K15:N15"/>
    <mergeCell ref="O15:Q15"/>
    <mergeCell ref="R15:W15"/>
    <mergeCell ref="A14:J14"/>
    <mergeCell ref="K14:N14"/>
    <mergeCell ref="O14:Q14"/>
    <mergeCell ref="R14:W14"/>
    <mergeCell ref="A21:J21"/>
    <mergeCell ref="K21:N21"/>
    <mergeCell ref="O21:Q21"/>
    <mergeCell ref="R21:W21"/>
    <mergeCell ref="A20:J20"/>
    <mergeCell ref="K20:N20"/>
    <mergeCell ref="O20:Q20"/>
    <mergeCell ref="R20:W20"/>
    <mergeCell ref="A19:J19"/>
    <mergeCell ref="K19:N19"/>
    <mergeCell ref="O19:Q19"/>
    <mergeCell ref="R19:W19"/>
    <mergeCell ref="A24:J24"/>
    <mergeCell ref="K24:N24"/>
    <mergeCell ref="O24:Q24"/>
    <mergeCell ref="R24:W24"/>
    <mergeCell ref="A23:J23"/>
    <mergeCell ref="K23:N23"/>
    <mergeCell ref="O23:Q23"/>
    <mergeCell ref="R23:W23"/>
    <mergeCell ref="A22:J22"/>
    <mergeCell ref="K22:N22"/>
    <mergeCell ref="O22:Q22"/>
    <mergeCell ref="R22:W22"/>
    <mergeCell ref="A30:J30"/>
    <mergeCell ref="K30:N30"/>
    <mergeCell ref="O30:Q30"/>
    <mergeCell ref="R30:W30"/>
    <mergeCell ref="A31:J31"/>
    <mergeCell ref="K31:N31"/>
    <mergeCell ref="O31:Q31"/>
    <mergeCell ref="R31:W31"/>
    <mergeCell ref="A25:J25"/>
    <mergeCell ref="K25:N25"/>
    <mergeCell ref="O25:Q25"/>
    <mergeCell ref="R25:W25"/>
    <mergeCell ref="A28:J28"/>
    <mergeCell ref="K28:N28"/>
    <mergeCell ref="O28:Q28"/>
    <mergeCell ref="R28:W28"/>
    <mergeCell ref="A27:J27"/>
    <mergeCell ref="K27:N27"/>
    <mergeCell ref="O27:Q27"/>
    <mergeCell ref="R27:W27"/>
    <mergeCell ref="A26:J26"/>
    <mergeCell ref="K26:N26"/>
    <mergeCell ref="O26:Q26"/>
    <mergeCell ref="R26:W26"/>
    <mergeCell ref="A29:J29"/>
    <mergeCell ref="K29:N29"/>
    <mergeCell ref="O29:Q29"/>
    <mergeCell ref="R29:W29"/>
    <mergeCell ref="X35:AG35"/>
    <mergeCell ref="AH35:AP35"/>
    <mergeCell ref="A34:J34"/>
    <mergeCell ref="K34:N34"/>
    <mergeCell ref="O34:Q34"/>
    <mergeCell ref="R34:W34"/>
    <mergeCell ref="A35:W35"/>
    <mergeCell ref="X25:AG25"/>
    <mergeCell ref="AH25:AP25"/>
    <mergeCell ref="X26:AG26"/>
    <mergeCell ref="AH26:AP26"/>
    <mergeCell ref="X27:AG27"/>
    <mergeCell ref="AH27:AP27"/>
    <mergeCell ref="X34:AG34"/>
    <mergeCell ref="AH34:AP34"/>
    <mergeCell ref="AH28:AP28"/>
    <mergeCell ref="X29:AG29"/>
    <mergeCell ref="AH29:AP29"/>
    <mergeCell ref="X30:AG30"/>
    <mergeCell ref="AH30:AP30"/>
    <mergeCell ref="X31:AG31"/>
    <mergeCell ref="AH31:AP31"/>
    <mergeCell ref="X28:AG28"/>
    <mergeCell ref="X20:AG20"/>
    <mergeCell ref="AH20:AP20"/>
    <mergeCell ref="X21:AG21"/>
    <mergeCell ref="AH21:AP21"/>
    <mergeCell ref="X22:AG22"/>
    <mergeCell ref="AH22:AP22"/>
    <mergeCell ref="X23:AG23"/>
    <mergeCell ref="AH23:AP23"/>
    <mergeCell ref="X24:AG24"/>
    <mergeCell ref="AH24:AP24"/>
    <mergeCell ref="X17:AG17"/>
    <mergeCell ref="AH17:AP17"/>
    <mergeCell ref="X18:AG18"/>
    <mergeCell ref="AH18:AP18"/>
    <mergeCell ref="X19:AG19"/>
    <mergeCell ref="AH19:AP19"/>
    <mergeCell ref="AD10:AE10"/>
    <mergeCell ref="J10:K10"/>
    <mergeCell ref="AF10:AG10"/>
    <mergeCell ref="L10:AC10"/>
    <mergeCell ref="X11:AG12"/>
    <mergeCell ref="AH11:AP12"/>
    <mergeCell ref="X13:AG13"/>
    <mergeCell ref="AH13:AP13"/>
    <mergeCell ref="X14:AG14"/>
    <mergeCell ref="AH14:AP14"/>
    <mergeCell ref="AH10:AO10"/>
    <mergeCell ref="A13:J13"/>
    <mergeCell ref="K13:N13"/>
    <mergeCell ref="O13:Q13"/>
    <mergeCell ref="R13:W13"/>
    <mergeCell ref="A18:J18"/>
    <mergeCell ref="K18:N18"/>
    <mergeCell ref="O18:Q18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한컴오피스 ᄒᆞᆫ셀 문서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keywords> </cp:keywords>
  <dc:description>한컴오피스 ᄒᆞᆫ셀 문서마당
품명,규격,수량,단가등을 기입하는
거래명세표 문서입니다.</dc:description>
  <cp:lastModifiedBy>Brown Park</cp:lastModifiedBy>
  <cp:revision>81</cp:revision>
  <cp:lastPrinted>2023-01-26T08:37:51Z</cp:lastPrinted>
  <dcterms:created xsi:type="dcterms:W3CDTF">2004-06-26T21:58:05Z</dcterms:created>
  <dcterms:modified xsi:type="dcterms:W3CDTF">2024-11-18T10:28:30Z</dcterms:modified>
</cp:coreProperties>
</file>