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5"/>
  <workbookPr filterPrivacy="1" codeName="ThisWorkbook"/>
  <xr:revisionPtr revIDLastSave="0" documentId="8_{2CBB40D0-609C-445A-A60D-2CEFDEF7747B}" xr6:coauthVersionLast="47" xr6:coauthVersionMax="47" xr10:uidLastSave="{00000000-0000-0000-0000-000000000000}"/>
  <bookViews>
    <workbookView xWindow="38265" yWindow="1860" windowWidth="15570" windowHeight="11625" xr2:uid="{00000000-000D-0000-FFFF-FFFF00000000}"/>
  </bookViews>
  <sheets>
    <sheet name="성과보고서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E2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 xr:uid="{00000000-0006-0000-0000-000009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<sst xmlns="http://schemas.openxmlformats.org/spreadsheetml/2006/main" count="95" uniqueCount="45">
  <si>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</si>
  <si>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</si>
  <si>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</si>
  <si>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</si>
  <si>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</si>
  <si>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</si>
  <si>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</si>
  <si>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</si>
  <si>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</si>
  <si>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</si>
  <si>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</si>
  <si>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</si>
  <si>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</si>
  <si>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</si>
  <si>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</si>
  <si>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</si>
  <si>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</si>
  <si>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</si>
  <si>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</si>
  <si>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</si>
  <si>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</si>
  <si>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</si>
  <si>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</si>
  <si>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</si>
  <si>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</si>
  <si>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</si>
  <si>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</si>
  <si>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</si>
  <si>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</si>
  <si>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</si>
  <si>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</si>
  <si>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</si>
  <si>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</si>
  <si>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</si>
  <si>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</si>
  <si>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</si>
  <si>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</si>
  <si>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</si>
  <si>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</si>
  <si>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</si>
  <si>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</si>
  <si>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</si>
  <si>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</si>
  <si>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</si>
  <si>
    <t>-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</si>
</sst>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176" fontId="9" fillId="0" borderId="2" xfId="0" applyNumberFormat="1" applyFont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0" fontId="9" fillId="0" borderId="2" xfId="5" applyNumberFormat="1" applyFont="1" applyFill="1" applyBorder="1" applyAlignment="1">
      <alignment horizontal="center"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 xr9:uid="{00000000-0011-0000-FFFF-FFFF00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8"/>
  <sheetViews>
    <sheetView showGridLines="0" tabSelected="1" workbookViewId="0">
      <selection activeCell="B3" sqref="B3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24" t="s">
        <v>43</v>
      </c>
      <c r="C1" s="24"/>
      <c r="D1" s="24"/>
      <c r="E1" s="24"/>
      <c r="F1" s="24"/>
      <c r="G1" s="24"/>
      <c r="H1" s="24"/>
      <c r="I1" s="24"/>
      <c r="J1" s="24"/>
      <c r="K1" s="24"/>
    </row>
    <row r="3" spans="2:11" ht="24" customHeight="1">
      <c r="B3" s="1" t="s">
        <v>22</v>
      </c>
      <c r="C3" s="1" t="s">
        <v>4</v>
      </c>
      <c r="D3" s="11" t="s">
        <v>5</v>
      </c>
      <c r="E3" s="11" t="s">
        <v>6</v>
      </c>
      <c r="F3" s="11" t="s">
        <v>7</v>
      </c>
      <c r="G3" s="11" t="s">
        <v>19</v>
      </c>
      <c r="H3" s="11" t="s">
        <v>8</v>
      </c>
      <c r="I3" s="11" t="s">
        <v>9</v>
      </c>
      <c r="J3" s="11" t="s">
        <v>10</v>
      </c>
      <c r="K3" s="11" t="s">
        <v>20</v>
      </c>
    </row>
    <row r="4" spans="2:11" ht="24" customHeight="1">
      <c r="B4" s="3" t="s">
        <v>23</v>
      </c>
      <c r="C4" s="3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30</v>
      </c>
      <c r="J4" s="12" t="s">
        <v>31</v>
      </c>
      <c r="K4" s="12" t="s">
        <v>32</v>
      </c>
    </row>
    <row r="5" spans="2:11" ht="24" customHeight="1">
      <c r="B5" s="6" t="s">
        <v>35</v>
      </c>
      <c r="C5" s="7">
        <f>SUM(D5,H5)</f>
        <v>489000</v>
      </c>
      <c r="D5" s="8">
        <f>SUM(E5:G5)</f>
        <v>186000</v>
      </c>
      <c r="E5" s="8">
        <v>100000</v>
      </c>
      <c r="F5" s="8">
        <v>28000</v>
      </c>
      <c r="G5" s="8">
        <v>58000</v>
      </c>
      <c r="H5" s="8">
        <f>SUM(I5:K5)</f>
        <v>303000</v>
      </c>
      <c r="I5" s="8">
        <v>180000</v>
      </c>
      <c r="J5" s="8">
        <v>45000</v>
      </c>
      <c r="K5" s="8">
        <v>78000</v>
      </c>
    </row>
    <row r="6" spans="2:11" ht="24" customHeight="1">
      <c r="B6" s="2" t="s">
        <v>36</v>
      </c>
      <c r="C6" s="9">
        <f>SUM(D6,H6)</f>
        <v>254000</v>
      </c>
      <c r="D6" s="10">
        <f>SUM(E6:G6)</f>
        <v>93000</v>
      </c>
      <c r="E6" s="10">
        <v>55000</v>
      </c>
      <c r="F6" s="10">
        <v>13000</v>
      </c>
      <c r="G6" s="10">
        <v>25000</v>
      </c>
      <c r="H6" s="10">
        <f>SUM(I6:K6)</f>
        <v>161000</v>
      </c>
      <c r="I6" s="10">
        <v>92000</v>
      </c>
      <c r="J6" s="10">
        <v>35000</v>
      </c>
      <c r="K6" s="10">
        <v>34000</v>
      </c>
    </row>
    <row r="7" spans="2:11" ht="24" customHeight="1">
      <c r="B7" s="2" t="s">
        <v>37</v>
      </c>
      <c r="C7" s="9">
        <f>SUM(D7,H7)</f>
        <v>225000</v>
      </c>
      <c r="D7" s="10">
        <f>SUM(E7:G7)</f>
        <v>90000</v>
      </c>
      <c r="E7" s="10">
        <v>50000</v>
      </c>
      <c r="F7" s="10">
        <v>14000</v>
      </c>
      <c r="G7" s="10">
        <v>26000</v>
      </c>
      <c r="H7" s="10">
        <f>SUM(I7:K7)</f>
        <v>135000</v>
      </c>
      <c r="I7" s="10">
        <v>80000</v>
      </c>
      <c r="J7" s="10">
        <v>20000</v>
      </c>
      <c r="K7" s="10">
        <v>35000</v>
      </c>
    </row>
    <row r="8" spans="2:11" ht="24" customHeight="1">
      <c r="B8" s="2" t="s">
        <v>38</v>
      </c>
      <c r="C8" s="9">
        <f>SUM(D8,H8)</f>
        <v>266000</v>
      </c>
      <c r="D8" s="10">
        <f>SUM(E8:G8)</f>
        <v>100000</v>
      </c>
      <c r="E8" s="10">
        <v>60000</v>
      </c>
      <c r="F8" s="10">
        <v>18000</v>
      </c>
      <c r="G8" s="10">
        <v>22000</v>
      </c>
      <c r="H8" s="10">
        <f>SUM(I8:K8)</f>
        <v>166000</v>
      </c>
      <c r="I8" s="10">
        <v>100000</v>
      </c>
      <c r="J8" s="10">
        <v>30000</v>
      </c>
      <c r="K8" s="10">
        <v>36000</v>
      </c>
    </row>
    <row r="9" spans="2:11" ht="24" customHeight="1">
      <c r="B9" s="2" t="s">
        <v>39</v>
      </c>
      <c r="C9" s="23" t="s">
        <v>44</v>
      </c>
      <c r="D9" s="23" t="s">
        <v>44</v>
      </c>
      <c r="E9" s="23" t="s">
        <v>44</v>
      </c>
      <c r="F9" s="23" t="s">
        <v>44</v>
      </c>
      <c r="G9" s="23" t="s">
        <v>44</v>
      </c>
      <c r="H9" s="23" t="s">
        <v>44</v>
      </c>
      <c r="I9" s="23" t="s">
        <v>44</v>
      </c>
      <c r="J9" s="23" t="s">
        <v>44</v>
      </c>
      <c r="K9" s="23" t="s">
        <v>44</v>
      </c>
    </row>
    <row r="10" spans="2:11" ht="24" customHeight="1">
      <c r="B10" s="2" t="s">
        <v>40</v>
      </c>
      <c r="C10" s="9">
        <v>-41000</v>
      </c>
      <c r="D10" s="10">
        <v>-10000</v>
      </c>
      <c r="E10" s="10">
        <v>-10000</v>
      </c>
      <c r="F10" s="10">
        <v>-4000</v>
      </c>
      <c r="G10" s="10">
        <v>4000</v>
      </c>
      <c r="H10" s="10">
        <v>-31000</v>
      </c>
      <c r="I10" s="10">
        <v>-20000</v>
      </c>
      <c r="J10" s="10">
        <v>-10000</v>
      </c>
      <c r="K10" s="10">
        <v>-1000</v>
      </c>
    </row>
    <row r="11" spans="2:11" ht="24" customHeight="1">
      <c r="B11" s="2" t="s">
        <v>24</v>
      </c>
      <c r="C11" s="17">
        <v>-0.16141732283464566</v>
      </c>
      <c r="D11" s="18">
        <v>-0.10752688172043011</v>
      </c>
      <c r="E11" s="18">
        <v>-0.18181818181818182</v>
      </c>
      <c r="F11" s="18">
        <v>-0.30769230769230771</v>
      </c>
      <c r="G11" s="18">
        <v>0.16</v>
      </c>
      <c r="H11" s="18">
        <v>-0.19254658385093168</v>
      </c>
      <c r="I11" s="18">
        <v>-0.21739130434782608</v>
      </c>
      <c r="J11" s="18">
        <v>-0.2857142857142857</v>
      </c>
      <c r="K11" s="18">
        <v>-2.9411764705882353E-2</v>
      </c>
    </row>
    <row r="12" spans="2:11" ht="24" customHeight="1">
      <c r="B12" s="2" t="s">
        <v>41</v>
      </c>
      <c r="C12" s="9">
        <v>-29000</v>
      </c>
      <c r="D12" s="10">
        <v>-3000</v>
      </c>
      <c r="E12" s="10">
        <v>-5000</v>
      </c>
      <c r="F12" s="10">
        <v>1000</v>
      </c>
      <c r="G12" s="10">
        <v>1000</v>
      </c>
      <c r="H12" s="10">
        <v>-26000</v>
      </c>
      <c r="I12" s="10">
        <v>-12000</v>
      </c>
      <c r="J12" s="10">
        <v>-15000</v>
      </c>
      <c r="K12" s="10">
        <v>1000</v>
      </c>
    </row>
    <row r="13" spans="2:11" ht="24" customHeight="1">
      <c r="B13" s="2" t="s">
        <v>25</v>
      </c>
      <c r="C13" s="17">
        <v>-0.1141732283464567</v>
      </c>
      <c r="D13" s="18">
        <v>-3.2258064516129031E-2</v>
      </c>
      <c r="E13" s="18">
        <v>-9.0909090909090912E-2</v>
      </c>
      <c r="F13" s="18">
        <v>7.6923076923076927E-2</v>
      </c>
      <c r="G13" s="18">
        <v>0.04</v>
      </c>
      <c r="H13" s="18">
        <v>-0.16149068322981366</v>
      </c>
      <c r="I13" s="18">
        <v>-0.13043478260869565</v>
      </c>
      <c r="J13" s="18">
        <v>-0.42857142857142855</v>
      </c>
      <c r="K13" s="18">
        <v>2.9411764705882353E-2</v>
      </c>
    </row>
    <row r="14" spans="2:11" ht="24" customHeight="1">
      <c r="B14" s="2" t="s">
        <v>0</v>
      </c>
      <c r="C14" s="17">
        <v>0.84586466165413532</v>
      </c>
      <c r="D14" s="18">
        <v>0.9</v>
      </c>
      <c r="E14" s="18">
        <v>0.83333333333333337</v>
      </c>
      <c r="F14" s="18">
        <v>0.77777777777777779</v>
      </c>
      <c r="G14" s="18">
        <v>1.1818181818181819</v>
      </c>
      <c r="H14" s="18">
        <v>0.81325301204819278</v>
      </c>
      <c r="I14" s="18">
        <v>0.8</v>
      </c>
      <c r="J14" s="18">
        <v>0.66666666666666663</v>
      </c>
      <c r="K14" s="18">
        <v>0.97222222222222221</v>
      </c>
    </row>
    <row r="15" spans="2:11" ht="24" customHeight="1">
      <c r="B15" s="2" t="s">
        <v>1</v>
      </c>
      <c r="C15" s="17">
        <v>0.88582677165354329</v>
      </c>
      <c r="D15" s="18">
        <v>0.967741935483871</v>
      </c>
      <c r="E15" s="18">
        <v>0.90909090909090906</v>
      </c>
      <c r="F15" s="18">
        <v>1.0769230769230769</v>
      </c>
      <c r="G15" s="18">
        <v>1.04</v>
      </c>
      <c r="H15" s="18">
        <v>0.83850931677018636</v>
      </c>
      <c r="I15" s="18">
        <v>0.86956521739130432</v>
      </c>
      <c r="J15" s="18">
        <v>0.5714285714285714</v>
      </c>
      <c r="K15" s="18">
        <v>1.0294117647058822</v>
      </c>
    </row>
    <row r="16" spans="2:11" ht="24" customHeight="1">
      <c r="B16" s="2" t="s">
        <v>2</v>
      </c>
      <c r="C16" s="9">
        <v>312106.66666666663</v>
      </c>
      <c r="D16" s="10">
        <v>106666.66666666666</v>
      </c>
      <c r="E16" s="10">
        <v>60000</v>
      </c>
      <c r="F16" s="10">
        <v>18000</v>
      </c>
      <c r="G16" s="10">
        <v>27076.923076923078</v>
      </c>
      <c r="H16" s="10">
        <v>206577.77777777775</v>
      </c>
      <c r="I16" s="10">
        <v>125000</v>
      </c>
      <c r="J16" s="10">
        <v>37500</v>
      </c>
      <c r="K16" s="10">
        <v>44228.571428571435</v>
      </c>
    </row>
    <row r="17" spans="2:11" ht="24" customHeight="1">
      <c r="B17" s="2" t="s">
        <v>3</v>
      </c>
      <c r="C17" s="9">
        <v>578106.66666666663</v>
      </c>
      <c r="D17" s="10">
        <v>206666.66666666666</v>
      </c>
      <c r="E17" s="10">
        <v>120000</v>
      </c>
      <c r="F17" s="10">
        <v>36000</v>
      </c>
      <c r="G17" s="10">
        <v>49076.923076923078</v>
      </c>
      <c r="H17" s="10">
        <v>372577.77777777775</v>
      </c>
      <c r="I17" s="10">
        <v>225000</v>
      </c>
      <c r="J17" s="10">
        <v>67500</v>
      </c>
      <c r="K17" s="10">
        <v>80228.571428571435</v>
      </c>
    </row>
    <row r="18" spans="2:11" ht="24" customHeight="1">
      <c r="B18" s="2" t="s">
        <v>26</v>
      </c>
      <c r="C18" s="17">
        <v>-0.18222222222222215</v>
      </c>
      <c r="D18" s="18">
        <v>-0.11111111111111106</v>
      </c>
      <c r="E18" s="18">
        <v>-0.2</v>
      </c>
      <c r="F18" s="18">
        <v>-0.2857142857142857</v>
      </c>
      <c r="G18" s="18">
        <v>0.15384615384615383</v>
      </c>
      <c r="H18" s="18">
        <v>-0.22962962962962954</v>
      </c>
      <c r="I18" s="18">
        <v>-0.25</v>
      </c>
      <c r="J18" s="18">
        <v>-0.5</v>
      </c>
      <c r="K18" s="18">
        <v>-2.857142857142865E-2</v>
      </c>
    </row>
    <row r="19" spans="2:11" ht="24" customHeight="1">
      <c r="B19" s="2" t="s">
        <v>42</v>
      </c>
      <c r="C19" s="9">
        <v>-89106.666666666628</v>
      </c>
      <c r="D19" s="10">
        <v>-20666.666666666657</v>
      </c>
      <c r="E19" s="10">
        <v>-20000</v>
      </c>
      <c r="F19" s="10">
        <v>-8000</v>
      </c>
      <c r="G19" s="10">
        <v>8923.076923076922</v>
      </c>
      <c r="H19" s="10">
        <v>-69577.777777777752</v>
      </c>
      <c r="I19" s="10">
        <v>-45000</v>
      </c>
      <c r="J19" s="10">
        <v>-22500</v>
      </c>
      <c r="K19" s="10">
        <v>-2228.5714285714348</v>
      </c>
    </row>
    <row r="20" spans="2:11" ht="24" customHeight="1" thickBot="1">
      <c r="B20" s="5" t="s">
        <v>27</v>
      </c>
      <c r="C20" s="19">
        <v>0.86584571665383936</v>
      </c>
      <c r="D20" s="20">
        <v>0.93387096774193545</v>
      </c>
      <c r="E20" s="20">
        <v>0.87121212121212122</v>
      </c>
      <c r="F20" s="20">
        <v>0.92735042735042739</v>
      </c>
      <c r="G20" s="20">
        <v>1.1109090909090908</v>
      </c>
      <c r="H20" s="20">
        <v>0.82588116440918957</v>
      </c>
      <c r="I20" s="20">
        <v>0.83478260869565224</v>
      </c>
      <c r="J20" s="20">
        <v>0.61904761904761907</v>
      </c>
      <c r="K20" s="20">
        <v>1.0008169934640523</v>
      </c>
    </row>
    <row r="21" spans="2:11" ht="24" customHeight="1">
      <c r="B21" s="4" t="s">
        <v>22</v>
      </c>
      <c r="C21" s="13" t="s">
        <v>11</v>
      </c>
      <c r="D21" s="14" t="s">
        <v>12</v>
      </c>
      <c r="E21" s="14" t="s">
        <v>13</v>
      </c>
      <c r="F21" s="14" t="s">
        <v>14</v>
      </c>
      <c r="G21" s="14" t="s">
        <v>21</v>
      </c>
      <c r="H21" s="14" t="s">
        <v>15</v>
      </c>
      <c r="I21" s="14" t="s">
        <v>16</v>
      </c>
      <c r="J21" s="14" t="s">
        <v>17</v>
      </c>
      <c r="K21" s="14" t="s">
        <v>18</v>
      </c>
    </row>
    <row r="22" spans="2:11" ht="24" customHeight="1">
      <c r="B22" s="3" t="s">
        <v>23</v>
      </c>
      <c r="C22" s="15" t="s">
        <v>34</v>
      </c>
      <c r="D22" s="16" t="s">
        <v>29</v>
      </c>
      <c r="E22" s="16" t="s">
        <v>30</v>
      </c>
      <c r="F22" s="16" t="s">
        <v>31</v>
      </c>
      <c r="G22" s="16" t="s">
        <v>32</v>
      </c>
      <c r="H22" s="16" t="s">
        <v>33</v>
      </c>
      <c r="I22" s="16" t="s">
        <v>30</v>
      </c>
      <c r="J22" s="16" t="s">
        <v>31</v>
      </c>
      <c r="K22" s="16" t="s">
        <v>32</v>
      </c>
    </row>
    <row r="23" spans="2:11" ht="24" customHeight="1">
      <c r="B23" s="6" t="s">
        <v>35</v>
      </c>
      <c r="C23" s="7">
        <f>SUM(D23,H23)</f>
        <v>705000</v>
      </c>
      <c r="D23" s="8">
        <f>SUM(E23:G23)</f>
        <v>375000</v>
      </c>
      <c r="E23" s="8">
        <v>250000</v>
      </c>
      <c r="F23" s="8">
        <v>100000</v>
      </c>
      <c r="G23" s="8">
        <v>25000</v>
      </c>
      <c r="H23" s="8">
        <f>SUM(I23:K23)</f>
        <v>330000</v>
      </c>
      <c r="I23" s="8">
        <v>90000</v>
      </c>
      <c r="J23" s="8">
        <v>90000</v>
      </c>
      <c r="K23" s="8">
        <v>150000</v>
      </c>
    </row>
    <row r="24" spans="2:11" ht="24" customHeight="1">
      <c r="B24" s="2" t="s">
        <v>36</v>
      </c>
      <c r="C24" s="9">
        <f>SUM(D24,H24)</f>
        <v>363000</v>
      </c>
      <c r="D24" s="10">
        <f>SUM(E24:G24)</f>
        <v>148000</v>
      </c>
      <c r="E24" s="10">
        <v>55000</v>
      </c>
      <c r="F24" s="10">
        <v>82000</v>
      </c>
      <c r="G24" s="10">
        <v>11000</v>
      </c>
      <c r="H24" s="10">
        <f>SUM(I24:K24)</f>
        <v>215000</v>
      </c>
      <c r="I24" s="10">
        <v>55000</v>
      </c>
      <c r="J24" s="10">
        <v>60000</v>
      </c>
      <c r="K24" s="10">
        <v>100000</v>
      </c>
    </row>
    <row r="25" spans="2:11" ht="24" customHeight="1">
      <c r="B25" s="2" t="s">
        <v>37</v>
      </c>
      <c r="C25" s="9">
        <f>SUM(D25,H25)</f>
        <v>405000</v>
      </c>
      <c r="D25" s="10">
        <f>SUM(E25:G25)</f>
        <v>210000</v>
      </c>
      <c r="E25" s="10">
        <v>125000</v>
      </c>
      <c r="F25" s="10">
        <v>70000</v>
      </c>
      <c r="G25" s="10">
        <v>15000</v>
      </c>
      <c r="H25" s="10">
        <f>SUM(I25:K25)</f>
        <v>195000</v>
      </c>
      <c r="I25" s="10">
        <v>60000</v>
      </c>
      <c r="J25" s="10">
        <v>50000</v>
      </c>
      <c r="K25" s="10">
        <v>85000</v>
      </c>
    </row>
    <row r="26" spans="2:11" ht="24" customHeight="1">
      <c r="B26" s="2" t="s">
        <v>38</v>
      </c>
      <c r="C26" s="9">
        <f>SUM(D26,H26)</f>
        <v>430000</v>
      </c>
      <c r="D26" s="10">
        <f>SUM(E26:G26)</f>
        <v>225000</v>
      </c>
      <c r="E26" s="10">
        <v>150000</v>
      </c>
      <c r="F26" s="10">
        <v>65000</v>
      </c>
      <c r="G26" s="10">
        <v>10000</v>
      </c>
      <c r="H26" s="10">
        <f>SUM(I26:K26)</f>
        <v>205000</v>
      </c>
      <c r="I26" s="10">
        <v>50000</v>
      </c>
      <c r="J26" s="10">
        <v>45000</v>
      </c>
      <c r="K26" s="10">
        <v>110000</v>
      </c>
    </row>
    <row r="27" spans="2:11" ht="24" customHeight="1">
      <c r="B27" s="2" t="s">
        <v>39</v>
      </c>
      <c r="C27" s="23" t="s">
        <v>44</v>
      </c>
      <c r="D27" s="23" t="s">
        <v>44</v>
      </c>
      <c r="E27" s="23" t="s">
        <v>44</v>
      </c>
      <c r="F27" s="23" t="s">
        <v>44</v>
      </c>
      <c r="G27" s="23" t="s">
        <v>44</v>
      </c>
      <c r="H27" s="23" t="s">
        <v>44</v>
      </c>
      <c r="I27" s="23" t="s">
        <v>44</v>
      </c>
      <c r="J27" s="23" t="s">
        <v>44</v>
      </c>
      <c r="K27" s="23" t="s">
        <v>44</v>
      </c>
    </row>
    <row r="28" spans="2:11" ht="24" customHeight="1">
      <c r="B28" s="2" t="s">
        <v>40</v>
      </c>
      <c r="C28" s="9">
        <v>-25000</v>
      </c>
      <c r="D28" s="10">
        <v>-15000</v>
      </c>
      <c r="E28" s="10">
        <v>-25000</v>
      </c>
      <c r="F28" s="10">
        <v>5000</v>
      </c>
      <c r="G28" s="10">
        <v>5000</v>
      </c>
      <c r="H28" s="10">
        <v>-10000</v>
      </c>
      <c r="I28" s="10">
        <v>10000</v>
      </c>
      <c r="J28" s="10">
        <v>5000</v>
      </c>
      <c r="K28" s="10">
        <v>-25000</v>
      </c>
    </row>
    <row r="29" spans="2:11" ht="24" customHeight="1">
      <c r="B29" s="2" t="s">
        <v>24</v>
      </c>
      <c r="C29" s="17">
        <v>-6.8870523415977963E-2</v>
      </c>
      <c r="D29" s="18">
        <v>-0.10135135135135136</v>
      </c>
      <c r="E29" s="18">
        <v>-0.45454545454545453</v>
      </c>
      <c r="F29" s="18">
        <v>6.097560975609756E-2</v>
      </c>
      <c r="G29" s="18">
        <v>0.45454545454545453</v>
      </c>
      <c r="H29" s="18">
        <v>-4.6511627906976744E-2</v>
      </c>
      <c r="I29" s="18">
        <v>0.18181818181818182</v>
      </c>
      <c r="J29" s="18">
        <v>8.3333333333333329E-2</v>
      </c>
      <c r="K29" s="18">
        <v>-0.25</v>
      </c>
    </row>
    <row r="30" spans="2:11" ht="24" customHeight="1">
      <c r="B30" s="2" t="s">
        <v>41</v>
      </c>
      <c r="C30" s="9">
        <v>42000</v>
      </c>
      <c r="D30" s="10">
        <v>62000</v>
      </c>
      <c r="E30" s="10">
        <v>70000</v>
      </c>
      <c r="F30" s="10">
        <v>-12000</v>
      </c>
      <c r="G30" s="10">
        <v>4000</v>
      </c>
      <c r="H30" s="10">
        <v>-20000</v>
      </c>
      <c r="I30" s="10">
        <v>5000</v>
      </c>
      <c r="J30" s="10">
        <v>-10000</v>
      </c>
      <c r="K30" s="10">
        <v>-15000</v>
      </c>
    </row>
    <row r="31" spans="2:11" ht="24" customHeight="1">
      <c r="B31" s="2" t="s">
        <v>25</v>
      </c>
      <c r="C31" s="17">
        <v>0.11570247933884298</v>
      </c>
      <c r="D31" s="18">
        <v>0.41891891891891891</v>
      </c>
      <c r="E31" s="18">
        <v>1.2727272727272727</v>
      </c>
      <c r="F31" s="18">
        <v>-0.14634146341463414</v>
      </c>
      <c r="G31" s="18">
        <v>0.36363636363636365</v>
      </c>
      <c r="H31" s="18">
        <v>-9.3023255813953487E-2</v>
      </c>
      <c r="I31" s="18">
        <v>9.0909090909090912E-2</v>
      </c>
      <c r="J31" s="18">
        <v>-0.16666666666666666</v>
      </c>
      <c r="K31" s="18">
        <v>-0.15</v>
      </c>
    </row>
    <row r="32" spans="2:11" ht="24" customHeight="1">
      <c r="B32" s="2" t="s">
        <v>0</v>
      </c>
      <c r="C32" s="17">
        <v>0.94186046511627908</v>
      </c>
      <c r="D32" s="18">
        <v>0.93333333333333335</v>
      </c>
      <c r="E32" s="18">
        <v>0.83333333333333337</v>
      </c>
      <c r="F32" s="18">
        <v>1.0769230769230769</v>
      </c>
      <c r="G32" s="18">
        <v>1.5</v>
      </c>
      <c r="H32" s="18">
        <v>0.95121951219512191</v>
      </c>
      <c r="I32" s="18">
        <v>1.2</v>
      </c>
      <c r="J32" s="18">
        <v>1.1111111111111112</v>
      </c>
      <c r="K32" s="18">
        <v>0.77272727272727271</v>
      </c>
    </row>
    <row r="33" spans="2:11" ht="24" customHeight="1">
      <c r="B33" s="2" t="s">
        <v>1</v>
      </c>
      <c r="C33" s="17">
        <v>1.115702479338843</v>
      </c>
      <c r="D33" s="18">
        <v>1.4189189189189189</v>
      </c>
      <c r="E33" s="18">
        <v>2.2727272727272729</v>
      </c>
      <c r="F33" s="18">
        <v>0.85365853658536583</v>
      </c>
      <c r="G33" s="18">
        <v>1.3636363636363635</v>
      </c>
      <c r="H33" s="18">
        <v>0.90697674418604646</v>
      </c>
      <c r="I33" s="18">
        <v>1.0909090909090908</v>
      </c>
      <c r="J33" s="18">
        <v>0.83333333333333337</v>
      </c>
      <c r="K33" s="18">
        <v>0.85</v>
      </c>
    </row>
    <row r="34" spans="2:11" ht="24" customHeight="1">
      <c r="B34" s="2" t="s">
        <v>2</v>
      </c>
      <c r="C34" s="9">
        <v>318518.51851851854</v>
      </c>
      <c r="D34" s="10">
        <v>176785.71428571426</v>
      </c>
      <c r="E34" s="10">
        <v>150000</v>
      </c>
      <c r="F34" s="10">
        <v>27857.142857142855</v>
      </c>
      <c r="G34" s="10">
        <v>6666.6666666666679</v>
      </c>
      <c r="H34" s="10">
        <v>141923.07692307694</v>
      </c>
      <c r="I34" s="10">
        <v>25000</v>
      </c>
      <c r="J34" s="10">
        <v>36000</v>
      </c>
      <c r="K34" s="10">
        <v>84117.647058823524</v>
      </c>
    </row>
    <row r="35" spans="2:11" ht="24" customHeight="1">
      <c r="B35" s="2" t="s">
        <v>3</v>
      </c>
      <c r="C35" s="9">
        <v>748518.51851851854</v>
      </c>
      <c r="D35" s="10">
        <v>401785.71428571426</v>
      </c>
      <c r="E35" s="10">
        <v>300000</v>
      </c>
      <c r="F35" s="10">
        <v>92857.142857142855</v>
      </c>
      <c r="G35" s="10">
        <v>16666.666666666668</v>
      </c>
      <c r="H35" s="10">
        <v>346923.07692307694</v>
      </c>
      <c r="I35" s="10">
        <v>75000</v>
      </c>
      <c r="J35" s="10">
        <v>81000</v>
      </c>
      <c r="K35" s="10">
        <v>194117.64705882352</v>
      </c>
    </row>
    <row r="36" spans="2:11" ht="24" customHeight="1">
      <c r="B36" s="2" t="s">
        <v>26</v>
      </c>
      <c r="C36" s="17">
        <v>-6.1728395061728426E-2</v>
      </c>
      <c r="D36" s="25" t="s">
        <v>44</v>
      </c>
      <c r="E36" s="25" t="s">
        <v>44</v>
      </c>
      <c r="F36" s="18">
        <v>7.1428571428571452E-2</v>
      </c>
      <c r="G36" s="18">
        <v>0.33333333333333326</v>
      </c>
      <c r="H36" s="25" t="s">
        <v>44</v>
      </c>
      <c r="I36" s="18">
        <v>0.16666666666666666</v>
      </c>
      <c r="J36" s="25" t="s">
        <v>44</v>
      </c>
      <c r="K36" s="18">
        <v>-0.29411764705882348</v>
      </c>
    </row>
    <row r="37" spans="2:11" ht="24" customHeight="1">
      <c r="B37" s="2" t="s">
        <v>42</v>
      </c>
      <c r="C37" s="9">
        <v>-43518.51851851854</v>
      </c>
      <c r="D37" s="10">
        <v>-26785.714285714261</v>
      </c>
      <c r="E37" s="10">
        <v>-50000</v>
      </c>
      <c r="F37" s="10">
        <v>7142.8571428571449</v>
      </c>
      <c r="G37" s="10">
        <v>8333.3333333333321</v>
      </c>
      <c r="H37" s="10">
        <v>-16923.076923076937</v>
      </c>
      <c r="I37" s="10">
        <v>15000</v>
      </c>
      <c r="J37" s="10">
        <v>9000</v>
      </c>
      <c r="K37" s="10">
        <v>-44117.647058823524</v>
      </c>
    </row>
    <row r="38" spans="2:11" ht="24" customHeight="1">
      <c r="B38" s="3" t="s">
        <v>27</v>
      </c>
      <c r="C38" s="21">
        <v>1.028781472227561</v>
      </c>
      <c r="D38" s="22">
        <v>1.176126126126126</v>
      </c>
      <c r="E38" s="22">
        <v>1.5530303030303032</v>
      </c>
      <c r="F38" s="22">
        <v>0.96529080675422141</v>
      </c>
      <c r="G38" s="22">
        <v>1.4318181818181817</v>
      </c>
      <c r="H38" s="22">
        <v>0.92909812819058413</v>
      </c>
      <c r="I38" s="22">
        <v>1.1454545454545455</v>
      </c>
      <c r="J38" s="22">
        <v>0.97222222222222232</v>
      </c>
      <c r="K38" s="22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2024-01-22T21:55:25Z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