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644D0CD3-3C8D-451B-A3B9-94C7183F0B79}" xr6:coauthVersionLast="47" xr6:coauthVersionMax="47" xr10:uidLastSave="{00000000-0000-0000-0000-000000000000}"/>
  <bookViews>
    <workbookView xWindow="41820" yWindow="2475" windowWidth="15570" windowHeight="11625" xr2:uid="{00000000-000D-0000-FFFF-FFFF00000000}"/>
  </bookViews>
  <sheets>
    <sheet name="생산계획실적표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D20" i="1"/>
  <c r="E20" i="1"/>
  <c r="D21" i="1"/>
  <c r="E21" i="1"/>
  <c r="D22" i="1"/>
  <c r="E22" i="1"/>
  <c r="D23" i="1"/>
  <c r="E23" i="1"/>
  <c r="D24" i="1"/>
  <c r="E24" i="1"/>
  <c r="D25" i="1"/>
  <c r="E25" i="1"/>
  <c r="E19" i="1"/>
  <c r="D19" i="1"/>
  <c r="J7" i="1"/>
  <c r="J8" i="1"/>
  <c r="J9" i="1"/>
  <c r="J10" i="1"/>
  <c r="J11" i="1"/>
  <c r="J12" i="1"/>
  <c r="J13" i="1"/>
  <c r="A20" i="1"/>
  <c r="A21" i="1"/>
  <c r="A22" i="1"/>
  <c r="A23" i="1"/>
  <c r="A24" i="1"/>
  <c r="A25" i="1"/>
  <c r="A19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<sst xmlns="http://schemas.openxmlformats.org/spreadsheetml/2006/main" count="38" uniqueCount="29">
  <si>
    <t>생산계획 실적표</t>
    <phoneticPr fontId="3" type="noConversion"/>
  </si>
  <si>
    <t>작성일자:</t>
    <phoneticPr fontId="3" type="noConversion"/>
  </si>
  <si>
    <t>품명</t>
    <phoneticPr fontId="3" type="noConversion"/>
  </si>
  <si>
    <t>전전월</t>
    <phoneticPr fontId="3" type="noConversion"/>
  </si>
  <si>
    <t>계획</t>
    <phoneticPr fontId="3" type="noConversion"/>
  </si>
  <si>
    <t>실적</t>
    <phoneticPr fontId="3" type="noConversion"/>
  </si>
  <si>
    <t>전월</t>
    <phoneticPr fontId="3" type="noConversion"/>
  </si>
  <si>
    <t>당월</t>
    <phoneticPr fontId="3" type="noConversion"/>
  </si>
  <si>
    <t>비고</t>
    <phoneticPr fontId="3" type="noConversion"/>
  </si>
  <si>
    <t>3개월간 제품별 생산 달성률</t>
    <phoneticPr fontId="3" type="noConversion"/>
  </si>
  <si>
    <t>계획수량</t>
    <phoneticPr fontId="3" type="noConversion"/>
  </si>
  <si>
    <t>실적수량</t>
    <phoneticPr fontId="3" type="noConversion"/>
  </si>
  <si>
    <t>달성률</t>
    <phoneticPr fontId="3" type="noConversion"/>
  </si>
  <si>
    <t>향후계획</t>
    <phoneticPr fontId="3" type="noConversion"/>
  </si>
  <si>
    <t>신규 장비 구입</t>
    <phoneticPr fontId="3" type="noConversion"/>
  </si>
  <si>
    <t>작업인원 증원</t>
    <phoneticPr fontId="3" type="noConversion"/>
  </si>
  <si>
    <t>라인</t>
    <phoneticPr fontId="3" type="noConversion"/>
  </si>
  <si>
    <t>코드</t>
    <phoneticPr fontId="3" type="noConversion"/>
  </si>
  <si>
    <t>A</t>
  </si>
  <si>
    <t>3E001</t>
  </si>
  <si>
    <t>3E002</t>
  </si>
  <si>
    <t>8U001</t>
  </si>
  <si>
    <t>8U002</t>
  </si>
  <si>
    <t>B</t>
  </si>
  <si>
    <t>7S001</t>
  </si>
  <si>
    <t>7S002</t>
  </si>
  <si>
    <t>D</t>
  </si>
  <si>
    <t>4W001</t>
  </si>
  <si>
    <t>전월대비증감율(%)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</si>
</sst>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0_ ;[Red]\-0.00\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0.5"/>
      <color theme="1"/>
      <name val="맑은 고딕"/>
      <family val="2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41" fontId="0" fillId="0" borderId="5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6" xfId="0" applyBorder="1">
      <alignment vertical="center"/>
    </xf>
    <xf numFmtId="0" fontId="1" fillId="2" borderId="2" xfId="4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0" fillId="0" borderId="3" xfId="0" applyNumberFormat="1" applyBorder="1">
      <alignment vertical="center"/>
    </xf>
    <xf numFmtId="0" fontId="0" fillId="0" borderId="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9" xfId="4" applyFont="1" applyBorder="1" applyAlignment="1">
      <alignment horizontal="center" vertical="center"/>
    </xf>
    <xf numFmtId="0" fontId="0" fillId="2" borderId="20" xfId="4" applyFont="1" applyBorder="1" applyAlignment="1">
      <alignment horizontal="center" vertical="center"/>
    </xf>
    <xf numFmtId="0" fontId="1" fillId="2" borderId="7" xfId="4" applyBorder="1" applyAlignment="1">
      <alignment horizontal="center" vertical="center"/>
    </xf>
    <xf numFmtId="0" fontId="1" fillId="2" borderId="8" xfId="4" applyBorder="1" applyAlignment="1">
      <alignment horizontal="center" vertical="center"/>
    </xf>
    <xf numFmtId="0" fontId="1" fillId="2" borderId="9" xfId="4" applyBorder="1" applyAlignment="1">
      <alignment horizontal="center" vertical="center"/>
    </xf>
    <xf numFmtId="0" fontId="1" fillId="2" borderId="21" xfId="4" applyBorder="1" applyAlignment="1">
      <alignment horizontal="center" vertical="center"/>
    </xf>
    <xf numFmtId="0" fontId="1" fillId="2" borderId="22" xfId="4" applyBorder="1" applyAlignment="1">
      <alignment horizontal="center" vertical="center"/>
    </xf>
    <xf numFmtId="0" fontId="1" fillId="2" borderId="23" xfId="4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0" fillId="2" borderId="1" xfId="4" applyFont="1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6" fillId="2" borderId="1" xfId="4" applyFont="1" applyBorder="1" applyAlignment="1">
      <alignment horizontal="distributed" vertical="center" wrapText="1"/>
    </xf>
    <xf numFmtId="0" fontId="7" fillId="2" borderId="2" xfId="4" applyFont="1" applyBorder="1" applyAlignment="1">
      <alignment horizontal="distributed" vertical="center"/>
    </xf>
    <xf numFmtId="0" fontId="0" fillId="0" borderId="24" xfId="0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2" applyNumberFormat="1" applyFont="1" applyBorder="1" applyAlignment="1">
      <alignment vertical="center"/>
    </xf>
    <xf numFmtId="0" fontId="0" fillId="0" borderId="6" xfId="2" applyNumberFormat="1" applyFont="1" applyBorder="1" applyAlignment="1">
      <alignment vertical="center"/>
    </xf>
    <xf numFmtId="176" fontId="0" fillId="0" borderId="4" xfId="2" applyNumberFormat="1" applyFont="1" applyBorder="1" applyAlignment="1">
      <alignment vertical="center"/>
    </xf>
    <xf numFmtId="10" fontId="0" fillId="0" borderId="3" xfId="2" applyNumberFormat="1" applyFont="1" applyBorder="1" applyAlignment="1">
      <alignment vertical="center"/>
    </xf>
    <xf numFmtId="9" fontId="0" fillId="0" borderId="3" xfId="2" applyFont="1" applyBorder="1">
      <alignment vertical="center"/>
    </xf>
    <xf numFmtId="9" fontId="0" fillId="0" borderId="4" xfId="2" applyFont="1" applyBorder="1">
      <alignment vertical="center"/>
    </xf>
  </cellXfs>
  <cellStyles count="5">
    <cellStyle name="20% - 강조색1" xfId="4" builtinId="30"/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277813</xdr:colOff>
      <xdr:row>0</xdr:row>
      <xdr:rowOff>71437</xdr:rowOff>
    </xdr:from>
    <xdr:to>
      <xdr:col>10</xdr:col>
      <xdr:colOff>825501</xdr:colOff>
      <xdr:row>2</xdr:row>
      <xdr:rowOff>115887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755" y="71437"/>
          <a:ext cx="3075477" cy="9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topLeftCell="A15" zoomScale="125" zoomScaleNormal="125" workbookViewId="0">
      <selection activeCell="F19" sqref="F19"/>
    </sheetView>
  </sheetViews>
  <sheetFormatPr defaultRowHeight="16.5" x14ac:dyDescent="0.3"/>
  <cols>
    <col min="1" max="1" width="5.25" bestFit="1" customWidth="1"/>
    <col min="2" max="2" width="6.5" customWidth="1"/>
    <col min="3" max="3" width="9.5" bestFit="1" customWidth="1"/>
    <col min="4" max="9" width="8.125" customWidth="1"/>
    <col min="10" max="10" width="8.625" customWidth="1"/>
    <col min="11" max="11" width="11.125" customWidth="1"/>
  </cols>
  <sheetData>
    <row r="1" spans="1:11" ht="35.1" customHeight="1" x14ac:dyDescent="0.3">
      <c r="A1" s="18" t="s">
        <v>0</v>
      </c>
      <c r="B1" s="18"/>
      <c r="C1" s="18"/>
      <c r="D1" s="18"/>
      <c r="E1" s="18"/>
      <c r="F1" s="18"/>
      <c r="G1" s="18"/>
      <c r="H1" s="12"/>
    </row>
    <row r="2" spans="1:11" ht="35.1" customHeight="1" x14ac:dyDescent="0.3">
      <c r="A2" s="18"/>
      <c r="B2" s="18"/>
      <c r="C2" s="18"/>
      <c r="D2" s="18"/>
      <c r="E2" s="18"/>
      <c r="F2" s="18"/>
      <c r="G2" s="18"/>
      <c r="H2" s="12"/>
    </row>
    <row r="3" spans="1:11" ht="20.100000000000001" customHeight="1" x14ac:dyDescent="0.3">
      <c r="A3" s="38" t="s">
        <v>1</v>
      </c>
      <c r="B3" s="38"/>
      <c r="C3" s="39"/>
      <c r="D3" s="39"/>
    </row>
    <row r="4" spans="1:11" ht="9.9499999999999993" customHeight="1" x14ac:dyDescent="0.3"/>
    <row r="5" spans="1:11" ht="20.100000000000001" customHeight="1" x14ac:dyDescent="0.3">
      <c r="A5" s="22" t="s">
        <v>16</v>
      </c>
      <c r="B5" s="22" t="s">
        <v>17</v>
      </c>
      <c r="C5" s="34" t="s">
        <v>2</v>
      </c>
      <c r="D5" s="35" t="s">
        <v>3</v>
      </c>
      <c r="E5" s="35"/>
      <c r="F5" s="35" t="s">
        <v>6</v>
      </c>
      <c r="G5" s="35"/>
      <c r="H5" s="35" t="s">
        <v>7</v>
      </c>
      <c r="I5" s="35"/>
      <c r="J5" s="36" t="s">
        <v>28</v>
      </c>
      <c r="K5" s="35" t="s">
        <v>8</v>
      </c>
    </row>
    <row r="6" spans="1:11" ht="20.100000000000001" customHeight="1" thickBot="1" x14ac:dyDescent="0.35">
      <c r="A6" s="23"/>
      <c r="B6" s="23"/>
      <c r="C6" s="33"/>
      <c r="D6" s="11" t="s">
        <v>4</v>
      </c>
      <c r="E6" s="11" t="s">
        <v>5</v>
      </c>
      <c r="F6" s="11" t="s">
        <v>4</v>
      </c>
      <c r="G6" s="11" t="s">
        <v>5</v>
      </c>
      <c r="H6" s="11" t="s">
        <v>4</v>
      </c>
      <c r="I6" s="11" t="s">
        <v>5</v>
      </c>
      <c r="J6" s="37"/>
      <c r="K6" s="33"/>
    </row>
    <row r="7" spans="1:11" ht="24.95" customHeight="1" x14ac:dyDescent="0.3">
      <c r="A7" s="6" t="s">
        <v>18</v>
      </c>
      <c r="B7" s="6" t="s">
        <v>19</v>
      </c>
      <c r="C7" s="40" t="str">
        <f t="shared" ref="C7:C13" si="0">A7&amp;"-"&amp;B7</f>
        <v>A-3E001</v>
      </c>
      <c r="D7" s="2">
        <v>1400</v>
      </c>
      <c r="E7" s="2">
        <v>1200</v>
      </c>
      <c r="F7" s="2">
        <v>1300</v>
      </c>
      <c r="G7" s="2">
        <v>1500</v>
      </c>
      <c r="H7" s="2">
        <v>2100</v>
      </c>
      <c r="I7" s="2">
        <v>2000</v>
      </c>
      <c r="J7" s="46">
        <f>I7/G7-1</f>
        <v>0.33333333333333326</v>
      </c>
      <c r="K7" s="1"/>
    </row>
    <row r="8" spans="1:11" ht="24.95" customHeight="1" x14ac:dyDescent="0.3">
      <c r="A8" s="7" t="s">
        <v>18</v>
      </c>
      <c r="B8" s="7" t="s">
        <v>20</v>
      </c>
      <c r="C8" s="41" t="str">
        <f t="shared" si="0"/>
        <v>A-3E002</v>
      </c>
      <c r="D8" s="4">
        <v>3000</v>
      </c>
      <c r="E8" s="4">
        <v>1500</v>
      </c>
      <c r="F8" s="4">
        <v>2500</v>
      </c>
      <c r="G8" s="4">
        <v>1900</v>
      </c>
      <c r="H8" s="4">
        <v>2200</v>
      </c>
      <c r="I8" s="4">
        <v>2200</v>
      </c>
      <c r="J8" s="45">
        <f t="shared" ref="J7:J13" si="1">(I8/G8-1)*100</f>
        <v>15.789473684210531</v>
      </c>
      <c r="K8" s="3"/>
    </row>
    <row r="9" spans="1:11" ht="24.95" customHeight="1" x14ac:dyDescent="0.3">
      <c r="A9" s="7" t="s">
        <v>18</v>
      </c>
      <c r="B9" s="7" t="s">
        <v>21</v>
      </c>
      <c r="C9" s="41" t="str">
        <f t="shared" si="0"/>
        <v>A-8U001</v>
      </c>
      <c r="D9" s="4">
        <v>1500</v>
      </c>
      <c r="E9" s="4">
        <v>1600</v>
      </c>
      <c r="F9" s="4">
        <v>1700</v>
      </c>
      <c r="G9" s="4">
        <v>1900</v>
      </c>
      <c r="H9" s="4">
        <v>1500</v>
      </c>
      <c r="I9" s="4">
        <v>2000</v>
      </c>
      <c r="J9" s="45">
        <f t="shared" si="1"/>
        <v>5.2631578947368363</v>
      </c>
      <c r="K9" s="3"/>
    </row>
    <row r="10" spans="1:11" ht="24.95" customHeight="1" x14ac:dyDescent="0.3">
      <c r="A10" s="7" t="s">
        <v>18</v>
      </c>
      <c r="B10" s="7" t="s">
        <v>22</v>
      </c>
      <c r="C10" s="41" t="str">
        <f t="shared" si="0"/>
        <v>A-8U002</v>
      </c>
      <c r="D10" s="4">
        <v>2400</v>
      </c>
      <c r="E10" s="4">
        <v>3100</v>
      </c>
      <c r="F10" s="4">
        <v>1900</v>
      </c>
      <c r="G10" s="4">
        <v>1900</v>
      </c>
      <c r="H10" s="4">
        <v>2400</v>
      </c>
      <c r="I10" s="4">
        <v>2300</v>
      </c>
      <c r="J10" s="45">
        <f t="shared" si="1"/>
        <v>21.052631578947366</v>
      </c>
      <c r="K10" s="3"/>
    </row>
    <row r="11" spans="1:11" ht="24.95" customHeight="1" x14ac:dyDescent="0.3">
      <c r="A11" s="7" t="s">
        <v>23</v>
      </c>
      <c r="B11" s="7" t="s">
        <v>24</v>
      </c>
      <c r="C11" s="41" t="str">
        <f t="shared" si="0"/>
        <v>B-7S001</v>
      </c>
      <c r="D11" s="4">
        <v>3400</v>
      </c>
      <c r="E11" s="4">
        <v>2900</v>
      </c>
      <c r="F11" s="4">
        <v>1900</v>
      </c>
      <c r="G11" s="4">
        <v>2000</v>
      </c>
      <c r="H11" s="4">
        <v>1900</v>
      </c>
      <c r="I11" s="4">
        <v>2000</v>
      </c>
      <c r="J11" s="45">
        <f t="shared" si="1"/>
        <v>0</v>
      </c>
      <c r="K11" s="3"/>
    </row>
    <row r="12" spans="1:11" ht="24.95" customHeight="1" x14ac:dyDescent="0.3">
      <c r="A12" s="7" t="s">
        <v>23</v>
      </c>
      <c r="B12" s="7" t="s">
        <v>25</v>
      </c>
      <c r="C12" s="41" t="str">
        <f t="shared" si="0"/>
        <v>B-7S002</v>
      </c>
      <c r="D12" s="4">
        <v>1600</v>
      </c>
      <c r="E12" s="4">
        <v>1500</v>
      </c>
      <c r="F12" s="4">
        <v>1600</v>
      </c>
      <c r="G12" s="4">
        <v>1900</v>
      </c>
      <c r="H12" s="4">
        <v>1200</v>
      </c>
      <c r="I12" s="4">
        <v>1600</v>
      </c>
      <c r="J12" s="45">
        <f t="shared" si="1"/>
        <v>-15.789473684210531</v>
      </c>
      <c r="K12" s="3"/>
    </row>
    <row r="13" spans="1:11" ht="24.95" customHeight="1" x14ac:dyDescent="0.3">
      <c r="A13" s="7" t="s">
        <v>26</v>
      </c>
      <c r="B13" s="7" t="s">
        <v>27</v>
      </c>
      <c r="C13" s="41" t="str">
        <f t="shared" si="0"/>
        <v>D-4W001</v>
      </c>
      <c r="D13" s="4">
        <v>3100</v>
      </c>
      <c r="E13" s="4">
        <v>2000</v>
      </c>
      <c r="F13" s="4">
        <v>1200</v>
      </c>
      <c r="G13" s="4">
        <v>2300</v>
      </c>
      <c r="H13" s="4">
        <v>2800</v>
      </c>
      <c r="I13" s="4">
        <v>2300</v>
      </c>
      <c r="J13" s="45">
        <f t="shared" si="1"/>
        <v>0</v>
      </c>
      <c r="K13" s="3"/>
    </row>
    <row r="14" spans="1:11" ht="24.95" customHeight="1" x14ac:dyDescent="0.3">
      <c r="A14" s="7"/>
      <c r="B14" s="7"/>
      <c r="C14" s="41"/>
      <c r="D14" s="4"/>
      <c r="E14" s="4"/>
      <c r="F14" s="4"/>
      <c r="G14" s="4"/>
      <c r="H14" s="4"/>
      <c r="I14" s="4"/>
      <c r="J14" s="43"/>
      <c r="K14" s="3"/>
    </row>
    <row r="15" spans="1:11" ht="24.95" customHeight="1" x14ac:dyDescent="0.3">
      <c r="A15" s="7"/>
      <c r="B15" s="7"/>
      <c r="C15" s="41"/>
      <c r="D15" s="4"/>
      <c r="E15" s="4"/>
      <c r="F15" s="4"/>
      <c r="G15" s="4"/>
      <c r="H15" s="4"/>
      <c r="I15" s="4"/>
      <c r="J15" s="43"/>
      <c r="K15" s="3"/>
    </row>
    <row r="16" spans="1:11" ht="24.95" customHeight="1" thickBot="1" x14ac:dyDescent="0.35">
      <c r="A16" s="8"/>
      <c r="B16" s="8"/>
      <c r="C16" s="42"/>
      <c r="D16" s="9"/>
      <c r="E16" s="9"/>
      <c r="F16" s="9"/>
      <c r="G16" s="9"/>
      <c r="H16" s="9"/>
      <c r="I16" s="9"/>
      <c r="J16" s="44"/>
      <c r="K16" s="10"/>
    </row>
    <row r="17" spans="1:11" ht="20.100000000000001" customHeight="1" x14ac:dyDescent="0.3">
      <c r="A17" s="24" t="s">
        <v>9</v>
      </c>
      <c r="B17" s="25"/>
      <c r="C17" s="25"/>
      <c r="D17" s="25"/>
      <c r="E17" s="25"/>
      <c r="F17" s="25"/>
      <c r="G17" s="25"/>
      <c r="H17" s="25"/>
      <c r="I17" s="25"/>
      <c r="J17" s="25"/>
      <c r="K17" s="26"/>
    </row>
    <row r="18" spans="1:11" ht="20.100000000000001" customHeight="1" thickBot="1" x14ac:dyDescent="0.35">
      <c r="A18" s="27" t="s">
        <v>2</v>
      </c>
      <c r="B18" s="28"/>
      <c r="C18" s="29"/>
      <c r="D18" s="11" t="s">
        <v>10</v>
      </c>
      <c r="E18" s="11" t="s">
        <v>11</v>
      </c>
      <c r="F18" s="11" t="s">
        <v>12</v>
      </c>
      <c r="G18" s="33" t="s">
        <v>13</v>
      </c>
      <c r="H18" s="33"/>
      <c r="I18" s="33"/>
      <c r="J18" s="33"/>
      <c r="K18" s="33"/>
    </row>
    <row r="19" spans="1:11" ht="24.95" customHeight="1" x14ac:dyDescent="0.3">
      <c r="A19" s="30" t="str">
        <f>2025&amp;"-"&amp;C7</f>
        <v>2025-A-3E001</v>
      </c>
      <c r="B19" s="31"/>
      <c r="C19" s="32"/>
      <c r="D19" s="13">
        <f>D7+F7+H7</f>
        <v>4800</v>
      </c>
      <c r="E19" s="13">
        <f>E7+G7+I7</f>
        <v>4700</v>
      </c>
      <c r="F19" s="47">
        <f t="shared" ref="F19:F25" si="2">E19/D19</f>
        <v>0.97916666666666663</v>
      </c>
      <c r="G19" s="30"/>
      <c r="H19" s="31"/>
      <c r="I19" s="31"/>
      <c r="J19" s="31"/>
      <c r="K19" s="32"/>
    </row>
    <row r="20" spans="1:11" ht="24.95" customHeight="1" x14ac:dyDescent="0.3">
      <c r="A20" s="19" t="str">
        <f t="shared" ref="A20:A25" si="3">2025&amp;"-"&amp;C8</f>
        <v>2025-A-3E002</v>
      </c>
      <c r="B20" s="20"/>
      <c r="C20" s="21"/>
      <c r="D20" s="4">
        <f t="shared" ref="D20:E20" si="4">D8+F8+H8</f>
        <v>7700</v>
      </c>
      <c r="E20" s="4">
        <f t="shared" si="4"/>
        <v>5600</v>
      </c>
      <c r="F20" s="48">
        <f t="shared" si="2"/>
        <v>0.72727272727272729</v>
      </c>
      <c r="G20" s="19" t="s">
        <v>14</v>
      </c>
      <c r="H20" s="20"/>
      <c r="I20" s="20"/>
      <c r="J20" s="20"/>
      <c r="K20" s="21"/>
    </row>
    <row r="21" spans="1:11" ht="24.95" customHeight="1" x14ac:dyDescent="0.3">
      <c r="A21" s="19" t="str">
        <f t="shared" si="3"/>
        <v>2025-A-8U001</v>
      </c>
      <c r="B21" s="20"/>
      <c r="C21" s="21"/>
      <c r="D21" s="4">
        <f t="shared" ref="D21:E21" si="5">D9+F9+H9</f>
        <v>4700</v>
      </c>
      <c r="E21" s="4">
        <f t="shared" si="5"/>
        <v>5500</v>
      </c>
      <c r="F21" s="48">
        <f t="shared" si="2"/>
        <v>1.1702127659574468</v>
      </c>
      <c r="G21" s="19"/>
      <c r="H21" s="20"/>
      <c r="I21" s="20"/>
      <c r="J21" s="20"/>
      <c r="K21" s="21"/>
    </row>
    <row r="22" spans="1:11" ht="24.95" customHeight="1" x14ac:dyDescent="0.3">
      <c r="A22" s="19" t="str">
        <f t="shared" si="3"/>
        <v>2025-A-8U002</v>
      </c>
      <c r="B22" s="20"/>
      <c r="C22" s="21"/>
      <c r="D22" s="4">
        <f t="shared" ref="D22:E22" si="6">D10+F10+H10</f>
        <v>6700</v>
      </c>
      <c r="E22" s="4">
        <f t="shared" si="6"/>
        <v>7300</v>
      </c>
      <c r="F22" s="48">
        <f t="shared" si="2"/>
        <v>1.0895522388059702</v>
      </c>
      <c r="G22" s="19"/>
      <c r="H22" s="20"/>
      <c r="I22" s="20"/>
      <c r="J22" s="20"/>
      <c r="K22" s="21"/>
    </row>
    <row r="23" spans="1:11" ht="24.95" customHeight="1" x14ac:dyDescent="0.3">
      <c r="A23" s="19" t="str">
        <f t="shared" si="3"/>
        <v>2025-B-7S001</v>
      </c>
      <c r="B23" s="20"/>
      <c r="C23" s="21"/>
      <c r="D23" s="4">
        <f t="shared" ref="D23:E23" si="7">D11+F11+H11</f>
        <v>7200</v>
      </c>
      <c r="E23" s="4">
        <f t="shared" si="7"/>
        <v>6900</v>
      </c>
      <c r="F23" s="48">
        <f t="shared" si="2"/>
        <v>0.95833333333333337</v>
      </c>
      <c r="G23" s="19" t="s">
        <v>15</v>
      </c>
      <c r="H23" s="20"/>
      <c r="I23" s="20"/>
      <c r="J23" s="20"/>
      <c r="K23" s="21"/>
    </row>
    <row r="24" spans="1:11" ht="24.95" customHeight="1" x14ac:dyDescent="0.3">
      <c r="A24" s="19" t="str">
        <f t="shared" si="3"/>
        <v>2025-B-7S002</v>
      </c>
      <c r="B24" s="20"/>
      <c r="C24" s="21"/>
      <c r="D24" s="4">
        <f t="shared" ref="D24:E24" si="8">D12+F12+H12</f>
        <v>4400</v>
      </c>
      <c r="E24" s="4">
        <f t="shared" si="8"/>
        <v>5000</v>
      </c>
      <c r="F24" s="48">
        <f t="shared" si="2"/>
        <v>1.1363636363636365</v>
      </c>
      <c r="G24" s="19"/>
      <c r="H24" s="20"/>
      <c r="I24" s="20"/>
      <c r="J24" s="20"/>
      <c r="K24" s="21"/>
    </row>
    <row r="25" spans="1:11" ht="24.95" customHeight="1" x14ac:dyDescent="0.3">
      <c r="A25" s="19" t="str">
        <f t="shared" si="3"/>
        <v>2025-D-4W001</v>
      </c>
      <c r="B25" s="20"/>
      <c r="C25" s="21"/>
      <c r="D25" s="4">
        <f t="shared" ref="D25:E25" si="9">D13+F13+H13</f>
        <v>7100</v>
      </c>
      <c r="E25" s="4">
        <f t="shared" si="9"/>
        <v>6600</v>
      </c>
      <c r="F25" s="48">
        <f t="shared" si="2"/>
        <v>0.92957746478873238</v>
      </c>
      <c r="G25" s="19"/>
      <c r="H25" s="20"/>
      <c r="I25" s="20"/>
      <c r="J25" s="20"/>
      <c r="K25" s="21"/>
    </row>
    <row r="26" spans="1:11" ht="24.95" customHeight="1" x14ac:dyDescent="0.3">
      <c r="A26" s="19"/>
      <c r="B26" s="20"/>
      <c r="C26" s="21"/>
      <c r="D26" s="4"/>
      <c r="E26" s="4"/>
      <c r="F26" s="3"/>
      <c r="G26" s="19"/>
      <c r="H26" s="20"/>
      <c r="I26" s="20"/>
      <c r="J26" s="20"/>
      <c r="K26" s="21"/>
    </row>
    <row r="27" spans="1:11" ht="24.95" customHeight="1" x14ac:dyDescent="0.3">
      <c r="A27" s="19"/>
      <c r="B27" s="20"/>
      <c r="C27" s="21"/>
      <c r="D27" s="4"/>
      <c r="E27" s="4"/>
      <c r="F27" s="3"/>
      <c r="G27" s="19"/>
      <c r="H27" s="20"/>
      <c r="I27" s="20"/>
      <c r="J27" s="20"/>
      <c r="K27" s="21"/>
    </row>
    <row r="28" spans="1:11" ht="24.95" customHeight="1" x14ac:dyDescent="0.3">
      <c r="A28" s="15"/>
      <c r="B28" s="16"/>
      <c r="C28" s="17"/>
      <c r="D28" s="5"/>
      <c r="E28" s="5"/>
      <c r="F28" s="14"/>
      <c r="G28" s="15"/>
      <c r="H28" s="16"/>
      <c r="I28" s="16"/>
      <c r="J28" s="16"/>
      <c r="K28" s="17"/>
    </row>
  </sheetData>
  <sortState xmlns:xlrd2="http://schemas.microsoft.com/office/spreadsheetml/2017/richdata2" ref="C6:C20">
    <sortCondition ref="C6"/>
  </sortState>
  <mergeCells count="34">
    <mergeCell ref="C5:C6"/>
    <mergeCell ref="K5:K6"/>
    <mergeCell ref="J5:J6"/>
    <mergeCell ref="H5:I5"/>
    <mergeCell ref="F5:G5"/>
    <mergeCell ref="D5:E5"/>
    <mergeCell ref="G23:K23"/>
    <mergeCell ref="G24:K24"/>
    <mergeCell ref="G25:K25"/>
    <mergeCell ref="G26:K26"/>
    <mergeCell ref="G18:K18"/>
    <mergeCell ref="G19:K19"/>
    <mergeCell ref="G20:K20"/>
    <mergeCell ref="A19:C19"/>
    <mergeCell ref="A20:C20"/>
    <mergeCell ref="A21:C21"/>
    <mergeCell ref="G21:K21"/>
    <mergeCell ref="G22:K22"/>
    <mergeCell ref="A28:C28"/>
    <mergeCell ref="A3:B3"/>
    <mergeCell ref="C3:D3"/>
    <mergeCell ref="A1:G2"/>
    <mergeCell ref="A22:C22"/>
    <mergeCell ref="A23:C23"/>
    <mergeCell ref="A24:C24"/>
    <mergeCell ref="A25:C25"/>
    <mergeCell ref="A26:C26"/>
    <mergeCell ref="A27:C27"/>
    <mergeCell ref="G27:K27"/>
    <mergeCell ref="G28:K28"/>
    <mergeCell ref="A5:A6"/>
    <mergeCell ref="B5:B6"/>
    <mergeCell ref="A17:K17"/>
    <mergeCell ref="A18:C18"/>
  </mergeCells>
  <phoneticPr fontId="3" type="noConversion"/>
  <printOptions horizontalCentered="1"/>
  <pageMargins left="0.23622047244094491" right="0.23622047244094491" top="0.98425196850393704" bottom="0.74803149606299213" header="0.31496062992125984" footer="0.31496062992125984"/>
  <pageSetup paperSize="9" orientation="portrait" horizontalDpi="4294967293" verticalDpi="0" r:id="rId1"/>
  <ignoredErrors>
    <ignoredError sqref="B7:B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2016-08-04T02:52:28Z</cp:lastPrinted>
  <dcterms:created xsi:type="dcterms:W3CDTF">2013-07-16T08:04:55Z</dcterms:created>
  <dcterms:modified xsi:type="dcterms:W3CDTF">2024-01-24T21:59:44Z</dcterms:modified>
</cp:coreProperties>
</file>