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2EAF6114-EA2F-48D5-BD45-894E66CFFDF0}" xr6:coauthVersionLast="47" xr6:coauthVersionMax="47" xr10:uidLastSave="{00000000-0000-0000-0000-000000000000}"/>
  <bookViews>
    <workbookView xWindow="39915" yWindow="1920" windowWidth="15570" windowHeight="11625" xr2:uid="{00000000-000D-0000-FFFF-FFFF00000000}"/>
  </bookViews>
  <sheets>
    <sheet name="상반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C16" i="1" l="1"/>
  <c r="E16" i="1"/>
  <c r="G16" i="1" l="1"/>
</calcChain>
</file>

<file path=xl/sharedStrings.xml><?xml version="1.0" encoding="utf-8"?>
<sst xmlns="http://schemas.openxmlformats.org/spreadsheetml/2006/main" count="25" uniqueCount="23">
  <si>
    <t>달성률</t>
    <phoneticPr fontId="3" type="noConversion"/>
  </si>
  <si>
    <t>점유율</t>
    <phoneticPr fontId="3" type="noConversion"/>
  </si>
  <si>
    <t>달성률</t>
    <phoneticPr fontId="3" type="noConversion"/>
  </si>
  <si>
    <t>1분기</t>
    <phoneticPr fontId="3" type="noConversion"/>
  </si>
  <si>
    <t>2분기</t>
    <phoneticPr fontId="3" type="noConversion"/>
  </si>
  <si>
    <t>매출</t>
    <phoneticPr fontId="3" type="noConversion"/>
  </si>
  <si>
    <t>매출</t>
    <phoneticPr fontId="3" type="noConversion"/>
  </si>
  <si>
    <t>상반기</t>
    <phoneticPr fontId="3" type="noConversion"/>
  </si>
  <si>
    <t>상반기 매출 달성 현황표</t>
    <phoneticPr fontId="3" type="noConversion"/>
  </si>
  <si>
    <t>합계</t>
    <phoneticPr fontId="3" type="noConversion"/>
  </si>
  <si>
    <t>상반기
매출목표</t>
    <phoneticPr fontId="3" type="noConversion"/>
  </si>
  <si>
    <t>지점</t>
    <phoneticPr fontId="3" type="noConversion"/>
  </si>
  <si>
    <t>서울</t>
    <phoneticPr fontId="3" type="noConversion"/>
  </si>
  <si>
    <t>대전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</si>
  <si>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</si>
  <si>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</si>
  <si>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</si>
  <si>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강원</t>
    <phoneticPr fontId="3" type="noConversion"/>
  </si>
  <si>
    <t>광주</t>
    <phoneticPr fontId="3" type="noConversion"/>
  </si>
  <si>
    <t>울산</t>
    <phoneticPr fontId="3" type="noConversion"/>
  </si>
  <si>
    <t>인천</t>
    <phoneticPr fontId="3" type="noConversion"/>
  </si>
  <si>
    <t>세종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</si>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</sst>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Border="1" applyAlignment="1">
      <alignment vertical="center" shrinkToFit="1"/>
    </xf>
    <xf numFmtId="0" fontId="8" fillId="0" borderId="4" xfId="2" applyFont="1" applyFill="1" applyBorder="1" applyAlignment="1">
      <alignment horizontal="center" vertical="center"/>
    </xf>
    <xf numFmtId="41" fontId="8" fillId="0" borderId="4" xfId="2" applyNumberFormat="1" applyFont="1" applyFill="1" applyBorder="1" applyAlignment="1">
      <alignment vertical="center"/>
    </xf>
    <xf numFmtId="176" fontId="8" fillId="0" borderId="4" xfId="2" applyNumberFormat="1" applyFont="1" applyFill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9" fontId="1" fillId="3" borderId="1" xfId="4" applyNumberFormat="1" applyBorder="1" applyAlignment="1">
      <alignment horizontal="center" vertical="center"/>
    </xf>
    <xf numFmtId="41" fontId="1" fillId="3" borderId="3" xfId="4" applyNumberFormat="1" applyBorder="1" applyAlignment="1">
      <alignment vertical="center" shrinkToFit="1"/>
    </xf>
    <xf numFmtId="41" fontId="8" fillId="3" borderId="5" xfId="4" applyNumberFormat="1" applyFont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 wrapText="1" shrinkToFit="1"/>
    </xf>
    <xf numFmtId="0" fontId="9" fillId="0" borderId="0" xfId="3" applyFont="1" applyBorder="1" applyAlignment="1">
      <alignment horizontal="center" vertical="center"/>
    </xf>
    <xf numFmtId="0" fontId="1" fillId="4" borderId="1" xfId="5" applyBorder="1" applyAlignment="1">
      <alignment horizontal="center" vertical="center"/>
    </xf>
    <xf numFmtId="0" fontId="1" fillId="4" borderId="2" xfId="5" applyBorder="1" applyAlignment="1">
      <alignment horizontal="center" vertical="center" shrinkToFit="1"/>
    </xf>
    <xf numFmtId="0" fontId="1" fillId="4" borderId="3" xfId="5" applyBorder="1" applyAlignment="1">
      <alignment horizontal="center" vertical="center" shrinkToFit="1"/>
    </xf>
    <xf numFmtId="0" fontId="1" fillId="4" borderId="6" xfId="5" applyBorder="1" applyAlignment="1">
      <alignment horizontal="center" vertical="center" shrinkToFit="1"/>
    </xf>
    <xf numFmtId="0" fontId="1" fillId="4" borderId="4" xfId="5" applyBorder="1" applyAlignment="1">
      <alignment horizontal="center" vertical="center" shrinkToFit="1"/>
    </xf>
    <xf numFmtId="9" fontId="1" fillId="3" borderId="1" xfId="4" applyNumberFormat="1" applyBorder="1" applyAlignment="1">
      <alignment vertical="center"/>
    </xf>
  </cellXfs>
  <cellStyles count="6">
    <cellStyle name="20% - 강조색3" xfId="4" builtinId="38"/>
    <cellStyle name="40% - 강조색1" xfId="2" builtinId="31"/>
    <cellStyle name="40% - 강조색3" xfId="5" builtinId="39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="130" zoomScaleNormal="130" workbookViewId="0">
      <selection activeCell="G5" sqref="G5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3" t="s">
        <v>11</v>
      </c>
      <c r="B3" s="14" t="s">
        <v>10</v>
      </c>
      <c r="C3" s="17" t="s">
        <v>3</v>
      </c>
      <c r="D3" s="18"/>
      <c r="E3" s="16" t="s">
        <v>4</v>
      </c>
      <c r="F3" s="16"/>
      <c r="G3" s="16" t="s">
        <v>7</v>
      </c>
      <c r="H3" s="16"/>
      <c r="I3" s="19" t="s">
        <v>1</v>
      </c>
    </row>
    <row r="4" spans="1:9" s="1" customFormat="1" ht="16.5" x14ac:dyDescent="0.15">
      <c r="A4" s="13"/>
      <c r="B4" s="13"/>
      <c r="C4" s="9" t="s">
        <v>5</v>
      </c>
      <c r="D4" s="9" t="s">
        <v>0</v>
      </c>
      <c r="E4" s="9" t="s">
        <v>5</v>
      </c>
      <c r="F4" s="9" t="s">
        <v>0</v>
      </c>
      <c r="G4" s="9" t="s">
        <v>6</v>
      </c>
      <c r="H4" s="9" t="s">
        <v>2</v>
      </c>
      <c r="I4" s="20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0"/>
      <c r="E5" s="5">
        <v>2360000</v>
      </c>
      <c r="F5" s="10"/>
      <c r="G5" s="11"/>
      <c r="H5" s="10"/>
      <c r="I5" s="21"/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0"/>
      <c r="E6" s="5">
        <v>2570000</v>
      </c>
      <c r="F6" s="10"/>
      <c r="G6" s="11"/>
      <c r="H6" s="10"/>
      <c r="I6" s="21"/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0"/>
      <c r="E7" s="5">
        <v>1120000</v>
      </c>
      <c r="F7" s="10"/>
      <c r="G7" s="11"/>
      <c r="H7" s="10"/>
      <c r="I7" s="21"/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0"/>
      <c r="E8" s="5">
        <v>1770000</v>
      </c>
      <c r="F8" s="10"/>
      <c r="G8" s="11"/>
      <c r="H8" s="10"/>
      <c r="I8" s="21"/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0"/>
      <c r="E9" s="5">
        <v>2220000</v>
      </c>
      <c r="F9" s="10"/>
      <c r="G9" s="11"/>
      <c r="H9" s="10"/>
      <c r="I9" s="21"/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0"/>
      <c r="E10" s="5">
        <v>2280000</v>
      </c>
      <c r="F10" s="10"/>
      <c r="G10" s="11"/>
      <c r="H10" s="10"/>
      <c r="I10" s="21"/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0"/>
      <c r="E11" s="5">
        <v>1480000</v>
      </c>
      <c r="F11" s="10"/>
      <c r="G11" s="11"/>
      <c r="H11" s="10"/>
      <c r="I11" s="21"/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0"/>
      <c r="E12" s="5">
        <v>2220000</v>
      </c>
      <c r="F12" s="10"/>
      <c r="G12" s="11"/>
      <c r="H12" s="10"/>
      <c r="I12" s="21"/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0"/>
      <c r="E13" s="5">
        <v>2210000</v>
      </c>
      <c r="F13" s="10"/>
      <c r="G13" s="11"/>
      <c r="H13" s="10"/>
      <c r="I13" s="21"/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0"/>
      <c r="E14" s="5">
        <v>1234000</v>
      </c>
      <c r="F14" s="10"/>
      <c r="G14" s="11"/>
      <c r="H14" s="10"/>
      <c r="I14" s="21"/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0"/>
      <c r="E15" s="5">
        <v>1630000</v>
      </c>
      <c r="F15" s="10"/>
      <c r="G15" s="11"/>
      <c r="H15" s="10"/>
      <c r="I15" s="21"/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0">SUM(C5:C15)</f>
        <v>17744000</v>
      </c>
      <c r="D16" s="10"/>
      <c r="E16" s="8">
        <f t="shared" si="0"/>
        <v>21094000</v>
      </c>
      <c r="F16" s="10"/>
      <c r="G16" s="12">
        <f t="shared" ref="G16" si="1">C16+E16</f>
        <v>38838000</v>
      </c>
      <c r="H16" s="10"/>
      <c r="I16" s="21"/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G16 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2007-10-03T13:28:24Z</cp:lastPrinted>
  <dcterms:created xsi:type="dcterms:W3CDTF">2005-07-11T07:51:34Z</dcterms:created>
  <dcterms:modified xsi:type="dcterms:W3CDTF">2024-01-25T22:04:52Z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