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1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B06B48CD-C97C-4ED6-B793-EFC05CF7DF23}" xr6:coauthVersionLast="47" xr6:coauthVersionMax="47" xr10:uidLastSave="{00000000-0000-0000-0000-000000000000}"/>
  <bookViews>
    <workbookView xWindow="39915" yWindow="1920" windowWidth="15570" windowHeight="11625" xr2:uid="{00000000-000D-0000-FFFF-FFFF00000000}"/>
  </bookViews>
  <sheets>
    <sheet name="상반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I6" i="1"/>
  <c r="I7" i="1"/>
  <c r="I8" i="1"/>
  <c r="I9" i="1"/>
  <c r="I10" i="1"/>
  <c r="I11" i="1"/>
  <c r="I12" i="1"/>
  <c r="I13" i="1"/>
  <c r="I14" i="1"/>
  <c r="I15" i="1"/>
  <c r="I5" i="1"/>
  <c r="G6" i="1"/>
  <c r="G7" i="1"/>
  <c r="G8" i="1"/>
  <c r="G9" i="1"/>
  <c r="G10" i="1"/>
  <c r="G11" i="1"/>
  <c r="G12" i="1"/>
  <c r="G13" i="1"/>
  <c r="G14" i="1"/>
  <c r="G15" i="1"/>
  <c r="G5" i="1"/>
  <c r="G16" i="1"/>
  <c r="B16" i="1"/>
  <c r="C16" i="1" l="1"/>
  <c r="E16" i="1"/>
</calcChain>
</file>

<file path=xl/sharedStrings.xml><?xml version="1.0" encoding="utf-8"?>
<sst xmlns="http://schemas.openxmlformats.org/spreadsheetml/2006/main" count="25" uniqueCount="23">
  <si>
    <t>달성률</t>
    <phoneticPr fontId="3" type="noConversion"/>
  </si>
  <si>
    <t>점유율</t>
    <phoneticPr fontId="3" type="noConversion"/>
  </si>
  <si>
    <t>달성률</t>
    <phoneticPr fontId="3" type="noConversion"/>
  </si>
  <si>
    <t>1분기</t>
    <phoneticPr fontId="3" type="noConversion"/>
  </si>
  <si>
    <t>2분기</t>
    <phoneticPr fontId="3" type="noConversion"/>
  </si>
  <si>
    <t>매출</t>
    <phoneticPr fontId="3" type="noConversion"/>
  </si>
  <si>
    <t>매출</t>
    <phoneticPr fontId="3" type="noConversion"/>
  </si>
  <si>
    <t>상반기</t>
    <phoneticPr fontId="3" type="noConversion"/>
  </si>
  <si>
    <t>상반기 매출 달성 현황표</t>
    <phoneticPr fontId="3" type="noConversion"/>
  </si>
  <si>
    <t>합계</t>
    <phoneticPr fontId="3" type="noConversion"/>
  </si>
  <si>
    <t>상반기
매출목표</t>
    <phoneticPr fontId="3" type="noConversion"/>
  </si>
  <si>
    <t>지점</t>
    <phoneticPr fontId="3" type="noConversion"/>
  </si>
  <si>
    <t>서울</t>
    <phoneticPr fontId="3" type="noConversion"/>
  </si>
  <si>
    <t>대전</t>
    <phoneticPr fontId="3" type="noConversion"/>
  </si>
  <si>
    <t>대구</t>
    <phoneticPr fontId="3" type="noConversion"/>
  </si>
  <si>
    <t>부산</t>
    <phoneticPr fontId="3" type="noConversion"/>
  </si>
  <si>
    <t>경기</t>
    <phoneticPr fontId="3" type="noConversion"/>
  </si>
  <si>
    <t>강원</t>
    <phoneticPr fontId="3" type="noConversion"/>
  </si>
  <si>
    <t>광주</t>
    <phoneticPr fontId="3" type="noConversion"/>
  </si>
  <si>
    <t>울산</t>
    <phoneticPr fontId="3" type="noConversion"/>
  </si>
  <si>
    <t>인천</t>
    <phoneticPr fontId="3" type="noConversion"/>
  </si>
  <si>
    <t>세종</t>
    <phoneticPr fontId="3" type="noConversion"/>
  </si>
  <si>
    <t>제주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</si>
</sst>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0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41" fontId="7" fillId="0" borderId="1" xfId="1" applyFont="1" applyFill="1" applyBorder="1">
      <alignment vertical="center"/>
    </xf>
    <xf numFmtId="176" fontId="7" fillId="0" borderId="1" xfId="0" applyNumberFormat="1" applyFont="1" applyBorder="1" applyAlignment="1">
      <alignment vertical="center" shrinkToFit="1"/>
    </xf>
    <xf numFmtId="0" fontId="8" fillId="0" borderId="4" xfId="2" applyFont="1" applyFill="1" applyBorder="1" applyAlignment="1">
      <alignment horizontal="center" vertical="center"/>
    </xf>
    <xf numFmtId="41" fontId="8" fillId="0" borderId="4" xfId="2" applyNumberFormat="1" applyFont="1" applyFill="1" applyBorder="1" applyAlignment="1">
      <alignment vertical="center"/>
    </xf>
    <xf numFmtId="176" fontId="8" fillId="0" borderId="4" xfId="2" applyNumberFormat="1" applyFont="1" applyFill="1" applyBorder="1" applyAlignment="1">
      <alignment vertical="center"/>
    </xf>
    <xf numFmtId="0" fontId="1" fillId="4" borderId="1" xfId="5" applyBorder="1" applyAlignment="1">
      <alignment horizontal="center" vertical="center" shrinkToFit="1"/>
    </xf>
    <xf numFmtId="9" fontId="1" fillId="3" borderId="1" xfId="4" applyNumberFormat="1" applyBorder="1" applyAlignment="1">
      <alignment horizontal="center" vertical="center"/>
    </xf>
    <xf numFmtId="41" fontId="1" fillId="3" borderId="3" xfId="4" applyNumberFormat="1" applyBorder="1" applyAlignment="1">
      <alignment vertical="center" shrinkToFit="1"/>
    </xf>
    <xf numFmtId="41" fontId="8" fillId="3" borderId="5" xfId="4" applyNumberFormat="1" applyFont="1" applyBorder="1" applyAlignment="1">
      <alignment vertical="center"/>
    </xf>
    <xf numFmtId="9" fontId="1" fillId="3" borderId="1" xfId="4" applyNumberFormat="1" applyBorder="1" applyAlignment="1">
      <alignment vertical="center"/>
    </xf>
    <xf numFmtId="0" fontId="1" fillId="4" borderId="1" xfId="5" applyBorder="1" applyAlignment="1">
      <alignment horizontal="center" vertical="center" shrinkToFit="1"/>
    </xf>
    <xf numFmtId="0" fontId="1" fillId="4" borderId="1" xfId="5" applyBorder="1" applyAlignment="1">
      <alignment horizontal="center" vertical="center" wrapText="1" shrinkToFit="1"/>
    </xf>
    <xf numFmtId="0" fontId="9" fillId="0" borderId="0" xfId="3" applyFont="1" applyBorder="1" applyAlignment="1">
      <alignment horizontal="center" vertical="center"/>
    </xf>
    <xf numFmtId="0" fontId="1" fillId="4" borderId="1" xfId="5" applyBorder="1" applyAlignment="1">
      <alignment horizontal="center" vertical="center"/>
    </xf>
    <xf numFmtId="0" fontId="1" fillId="4" borderId="2" xfId="5" applyBorder="1" applyAlignment="1">
      <alignment horizontal="center" vertical="center" shrinkToFit="1"/>
    </xf>
    <xf numFmtId="0" fontId="1" fillId="4" borderId="3" xfId="5" applyBorder="1" applyAlignment="1">
      <alignment horizontal="center" vertical="center" shrinkToFit="1"/>
    </xf>
    <xf numFmtId="0" fontId="1" fillId="4" borderId="6" xfId="5" applyBorder="1" applyAlignment="1">
      <alignment horizontal="center" vertical="center" shrinkToFit="1"/>
    </xf>
    <xf numFmtId="0" fontId="1" fillId="4" borderId="4" xfId="5" applyBorder="1" applyAlignment="1">
      <alignment horizontal="center" vertical="center" shrinkToFit="1"/>
    </xf>
  </cellXfs>
  <cellStyles count="6">
    <cellStyle name="20% - 강조색3" xfId="4" builtinId="38"/>
    <cellStyle name="40% - 강조색1" xfId="2" builtinId="31"/>
    <cellStyle name="40% - 강조색3" xfId="5" builtinId="39"/>
    <cellStyle name="쉼표 [0]" xfId="1" builtinId="6"/>
    <cellStyle name="제목" xfId="3" builtinId="15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showGridLines="0" tabSelected="1" zoomScale="130" zoomScaleNormal="130" workbookViewId="0">
      <selection activeCell="D5" sqref="D5"/>
    </sheetView>
  </sheetViews>
  <sheetFormatPr defaultRowHeight="21.75" customHeight="1" x14ac:dyDescent="0.15"/>
  <cols>
    <col min="1" max="1" width="7.6640625" bestFit="1" customWidth="1"/>
    <col min="2" max="2" width="11.77734375" customWidth="1"/>
    <col min="3" max="3" width="11.109375" bestFit="1" customWidth="1"/>
    <col min="4" max="4" width="6.33203125" bestFit="1" customWidth="1"/>
    <col min="5" max="5" width="11.109375" bestFit="1" customWidth="1"/>
    <col min="6" max="6" width="6.33203125" customWidth="1"/>
    <col min="7" max="7" width="11.77734375" customWidth="1"/>
    <col min="8" max="8" width="6.33203125" bestFit="1" customWidth="1"/>
    <col min="9" max="9" width="8.33203125" customWidth="1"/>
  </cols>
  <sheetData>
    <row r="1" spans="1:9" ht="31.5" x14ac:dyDescent="0.15">
      <c r="A1" s="16" t="s">
        <v>8</v>
      </c>
      <c r="B1" s="16"/>
      <c r="C1" s="16"/>
      <c r="D1" s="16"/>
      <c r="E1" s="16"/>
      <c r="F1" s="16"/>
      <c r="G1" s="16"/>
      <c r="H1" s="16"/>
      <c r="I1" s="16"/>
    </row>
    <row r="2" spans="1:9" ht="9" customHeight="1" x14ac:dyDescent="0.15">
      <c r="A2" s="2"/>
      <c r="B2" s="2"/>
      <c r="C2" s="2"/>
      <c r="D2" s="2"/>
      <c r="E2" s="2"/>
      <c r="F2" s="2"/>
      <c r="G2" s="2"/>
      <c r="H2" s="2"/>
    </row>
    <row r="3" spans="1:9" ht="16.5" x14ac:dyDescent="0.15">
      <c r="A3" s="14" t="s">
        <v>11</v>
      </c>
      <c r="B3" s="15" t="s">
        <v>10</v>
      </c>
      <c r="C3" s="18" t="s">
        <v>3</v>
      </c>
      <c r="D3" s="19"/>
      <c r="E3" s="17" t="s">
        <v>4</v>
      </c>
      <c r="F3" s="17"/>
      <c r="G3" s="17" t="s">
        <v>7</v>
      </c>
      <c r="H3" s="17"/>
      <c r="I3" s="20" t="s">
        <v>1</v>
      </c>
    </row>
    <row r="4" spans="1:9" s="1" customFormat="1" ht="16.5" x14ac:dyDescent="0.15">
      <c r="A4" s="14"/>
      <c r="B4" s="14"/>
      <c r="C4" s="9" t="s">
        <v>5</v>
      </c>
      <c r="D4" s="9" t="s">
        <v>0</v>
      </c>
      <c r="E4" s="9" t="s">
        <v>5</v>
      </c>
      <c r="F4" s="9" t="s">
        <v>0</v>
      </c>
      <c r="G4" s="9" t="s">
        <v>6</v>
      </c>
      <c r="H4" s="9" t="s">
        <v>2</v>
      </c>
      <c r="I4" s="21"/>
    </row>
    <row r="5" spans="1:9" ht="21" customHeight="1" x14ac:dyDescent="0.15">
      <c r="A5" s="3" t="s">
        <v>12</v>
      </c>
      <c r="B5" s="4">
        <v>5210000</v>
      </c>
      <c r="C5" s="5">
        <v>2223000</v>
      </c>
      <c r="D5" s="13"/>
      <c r="E5" s="5">
        <v>2360000</v>
      </c>
      <c r="F5" s="10"/>
      <c r="G5" s="11">
        <f>C5+E5</f>
        <v>4583000</v>
      </c>
      <c r="H5" s="10"/>
      <c r="I5" s="13">
        <f>G5/$G$16</f>
        <v>0.1180029867655389</v>
      </c>
    </row>
    <row r="6" spans="1:9" ht="21" customHeight="1" x14ac:dyDescent="0.15">
      <c r="A6" s="3" t="s">
        <v>20</v>
      </c>
      <c r="B6" s="4">
        <v>5084000</v>
      </c>
      <c r="C6" s="5">
        <v>2244000</v>
      </c>
      <c r="D6" s="13"/>
      <c r="E6" s="5">
        <v>2570000</v>
      </c>
      <c r="F6" s="10"/>
      <c r="G6" s="11">
        <f t="shared" ref="G6:G15" si="0">C6+E6</f>
        <v>4814000</v>
      </c>
      <c r="H6" s="10"/>
      <c r="I6" s="13">
        <f t="shared" ref="I6:I15" si="1">G6/$G$16</f>
        <v>0.12395076986456563</v>
      </c>
    </row>
    <row r="7" spans="1:9" ht="21" customHeight="1" x14ac:dyDescent="0.15">
      <c r="A7" s="3" t="s">
        <v>16</v>
      </c>
      <c r="B7" s="4">
        <v>3406000</v>
      </c>
      <c r="C7" s="5">
        <v>1175000</v>
      </c>
      <c r="D7" s="13"/>
      <c r="E7" s="5">
        <v>1120000</v>
      </c>
      <c r="F7" s="10"/>
      <c r="G7" s="11">
        <f t="shared" si="0"/>
        <v>2295000</v>
      </c>
      <c r="H7" s="10"/>
      <c r="I7" s="13">
        <f t="shared" si="1"/>
        <v>5.909161130851228E-2</v>
      </c>
    </row>
    <row r="8" spans="1:9" ht="21" customHeight="1" x14ac:dyDescent="0.15">
      <c r="A8" s="3" t="s">
        <v>13</v>
      </c>
      <c r="B8" s="4">
        <v>3232000</v>
      </c>
      <c r="C8" s="5">
        <v>1226000</v>
      </c>
      <c r="D8" s="13"/>
      <c r="E8" s="5">
        <v>1770000</v>
      </c>
      <c r="F8" s="10"/>
      <c r="G8" s="11">
        <f t="shared" si="0"/>
        <v>2996000</v>
      </c>
      <c r="H8" s="10"/>
      <c r="I8" s="13">
        <f t="shared" si="1"/>
        <v>7.714094443586178E-2</v>
      </c>
    </row>
    <row r="9" spans="1:9" ht="21" customHeight="1" x14ac:dyDescent="0.15">
      <c r="A9" s="3" t="s">
        <v>21</v>
      </c>
      <c r="B9" s="4">
        <v>3928000</v>
      </c>
      <c r="C9" s="5">
        <v>1150000</v>
      </c>
      <c r="D9" s="13"/>
      <c r="E9" s="5">
        <v>2220000</v>
      </c>
      <c r="F9" s="10"/>
      <c r="G9" s="11">
        <f t="shared" si="0"/>
        <v>3370000</v>
      </c>
      <c r="H9" s="10"/>
      <c r="I9" s="13">
        <f t="shared" si="1"/>
        <v>8.6770688500952681E-2</v>
      </c>
    </row>
    <row r="10" spans="1:9" ht="21" customHeight="1" x14ac:dyDescent="0.15">
      <c r="A10" s="3" t="s">
        <v>17</v>
      </c>
      <c r="B10" s="4">
        <v>3446000</v>
      </c>
      <c r="C10" s="5">
        <v>1520000</v>
      </c>
      <c r="D10" s="13"/>
      <c r="E10" s="5">
        <v>2280000</v>
      </c>
      <c r="F10" s="10"/>
      <c r="G10" s="11">
        <f t="shared" si="0"/>
        <v>3800000</v>
      </c>
      <c r="H10" s="10"/>
      <c r="I10" s="13">
        <f t="shared" si="1"/>
        <v>9.7842319377928838E-2</v>
      </c>
    </row>
    <row r="11" spans="1:9" ht="21" customHeight="1" x14ac:dyDescent="0.15">
      <c r="A11" s="3" t="s">
        <v>14</v>
      </c>
      <c r="B11" s="4">
        <v>3098000</v>
      </c>
      <c r="C11" s="5">
        <v>2100000</v>
      </c>
      <c r="D11" s="13"/>
      <c r="E11" s="5">
        <v>1480000</v>
      </c>
      <c r="F11" s="10"/>
      <c r="G11" s="11">
        <f t="shared" si="0"/>
        <v>3580000</v>
      </c>
      <c r="H11" s="10"/>
      <c r="I11" s="13">
        <f t="shared" si="1"/>
        <v>9.2177764045522428E-2</v>
      </c>
    </row>
    <row r="12" spans="1:9" ht="21" customHeight="1" x14ac:dyDescent="0.15">
      <c r="A12" s="3" t="s">
        <v>18</v>
      </c>
      <c r="B12" s="4">
        <v>3128000</v>
      </c>
      <c r="C12" s="5">
        <v>1680000</v>
      </c>
      <c r="D12" s="13"/>
      <c r="E12" s="5">
        <v>2220000</v>
      </c>
      <c r="F12" s="10"/>
      <c r="G12" s="11">
        <f t="shared" si="0"/>
        <v>3900000</v>
      </c>
      <c r="H12" s="10"/>
      <c r="I12" s="13">
        <f t="shared" si="1"/>
        <v>0.10041711725629537</v>
      </c>
    </row>
    <row r="13" spans="1:9" ht="21" customHeight="1" x14ac:dyDescent="0.15">
      <c r="A13" s="3" t="s">
        <v>15</v>
      </c>
      <c r="B13" s="4">
        <v>3470000</v>
      </c>
      <c r="C13" s="5">
        <v>1264000</v>
      </c>
      <c r="D13" s="13"/>
      <c r="E13" s="5">
        <v>2210000</v>
      </c>
      <c r="F13" s="10"/>
      <c r="G13" s="11">
        <f t="shared" si="0"/>
        <v>3474000</v>
      </c>
      <c r="H13" s="10"/>
      <c r="I13" s="13">
        <f t="shared" si="1"/>
        <v>8.944847829445389E-2</v>
      </c>
    </row>
    <row r="14" spans="1:9" ht="21" customHeight="1" x14ac:dyDescent="0.15">
      <c r="A14" s="3" t="s">
        <v>19</v>
      </c>
      <c r="B14" s="4">
        <v>2244000</v>
      </c>
      <c r="C14" s="5">
        <v>890000</v>
      </c>
      <c r="D14" s="13"/>
      <c r="E14" s="5">
        <v>1234000</v>
      </c>
      <c r="F14" s="10"/>
      <c r="G14" s="11">
        <f t="shared" si="0"/>
        <v>2124000</v>
      </c>
      <c r="H14" s="10"/>
      <c r="I14" s="13">
        <f t="shared" si="1"/>
        <v>5.4688706936505481E-2</v>
      </c>
    </row>
    <row r="15" spans="1:9" ht="21" customHeight="1" x14ac:dyDescent="0.15">
      <c r="A15" s="3" t="s">
        <v>22</v>
      </c>
      <c r="B15" s="4">
        <v>4172000</v>
      </c>
      <c r="C15" s="5">
        <v>2272000</v>
      </c>
      <c r="D15" s="13"/>
      <c r="E15" s="5">
        <v>1630000</v>
      </c>
      <c r="F15" s="10"/>
      <c r="G15" s="11">
        <f t="shared" si="0"/>
        <v>3902000</v>
      </c>
      <c r="H15" s="10"/>
      <c r="I15" s="13">
        <f t="shared" si="1"/>
        <v>0.10046861321386272</v>
      </c>
    </row>
    <row r="16" spans="1:9" ht="21" customHeight="1" x14ac:dyDescent="0.15">
      <c r="A16" s="6" t="s">
        <v>9</v>
      </c>
      <c r="B16" s="7">
        <f>SUM(B5:B15)</f>
        <v>40418000</v>
      </c>
      <c r="C16" s="8">
        <f t="shared" ref="C16:E16" si="2">SUM(C5:C15)</f>
        <v>17744000</v>
      </c>
      <c r="D16" s="13"/>
      <c r="E16" s="8">
        <f t="shared" si="2"/>
        <v>21094000</v>
      </c>
      <c r="F16" s="10"/>
      <c r="G16" s="12">
        <f t="shared" ref="G16" si="3">C16+E16</f>
        <v>38838000</v>
      </c>
      <c r="H16" s="10"/>
      <c r="I16" s="13">
        <f>G16/$G$16</f>
        <v>1</v>
      </c>
    </row>
  </sheetData>
  <mergeCells count="7">
    <mergeCell ref="A3:A4"/>
    <mergeCell ref="B3:B4"/>
    <mergeCell ref="A1:I1"/>
    <mergeCell ref="G3:H3"/>
    <mergeCell ref="E3:F3"/>
    <mergeCell ref="C3:D3"/>
    <mergeCell ref="I3:I4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ignoredErrors>
    <ignoredError sqref="E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상반기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2007-10-03T13:28:24Z</cp:lastPrinted>
  <dcterms:created xsi:type="dcterms:W3CDTF">2005-07-11T07:51:34Z</dcterms:created>
  <dcterms:modified xsi:type="dcterms:W3CDTF">2024-01-25T23:28:14Z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TC101203381042</vt:lpwstr>
  </property>
</Properties>
</file>