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671A96EE-C4E7-44B1-B630-2D7E787DC9FF}" xr6:coauthVersionLast="47" xr6:coauthVersionMax="47" xr10:uidLastSave="{00000000-0000-0000-0000-000000000000}"/>
  <bookViews>
    <workbookView xWindow="41970" yWindow="1365" windowWidth="15570" windowHeight="11625" xr2:uid="{00000000-000D-0000-FFFF-FFFF00000000}"/>
  </bookViews>
  <sheets>
    <sheet name="거래명세표" sheetId="2" r:id="rId1"/>
    <sheet name="목록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2" l="1"/>
  <c r="F7" i="2"/>
  <c r="E8" i="2"/>
  <c r="G8" i="2" s="1"/>
  <c r="F8" i="2"/>
  <c r="E9" i="2"/>
  <c r="G9" i="2" s="1"/>
  <c r="F9" i="2"/>
  <c r="E10" i="2"/>
  <c r="G10" i="2" s="1"/>
  <c r="F10" i="2"/>
  <c r="E11" i="2"/>
  <c r="F11" i="2"/>
  <c r="E12" i="2"/>
  <c r="F12" i="2"/>
  <c r="E13" i="2"/>
  <c r="F13" i="2"/>
  <c r="E14" i="2"/>
  <c r="F14" i="2"/>
  <c r="E15" i="2"/>
  <c r="F15" i="2"/>
  <c r="G15" i="2" s="1"/>
  <c r="E16" i="2"/>
  <c r="F16" i="2"/>
  <c r="E17" i="2"/>
  <c r="F17" i="2"/>
  <c r="E18" i="2"/>
  <c r="F18" i="2"/>
  <c r="G18" i="2" s="1"/>
  <c r="E19" i="2"/>
  <c r="G19" i="2" s="1"/>
  <c r="F19" i="2"/>
  <c r="E20" i="2"/>
  <c r="G20" i="2" s="1"/>
  <c r="F20" i="2"/>
  <c r="E21" i="2"/>
  <c r="G21" i="2" s="1"/>
  <c r="F21" i="2"/>
  <c r="C7" i="2"/>
  <c r="D7" i="2"/>
  <c r="C8" i="2"/>
  <c r="D8" i="2"/>
  <c r="C9" i="2"/>
  <c r="D9" i="2"/>
  <c r="C10" i="2"/>
  <c r="D10" i="2"/>
  <c r="C11" i="2"/>
  <c r="D11" i="2"/>
  <c r="C12" i="2"/>
  <c r="D12" i="2"/>
  <c r="C13" i="2"/>
  <c r="D13" i="2"/>
  <c r="C14" i="2"/>
  <c r="D14" i="2"/>
  <c r="C15" i="2"/>
  <c r="D15" i="2"/>
  <c r="C16" i="2"/>
  <c r="D16" i="2"/>
  <c r="C17" i="2"/>
  <c r="D17" i="2"/>
  <c r="C18" i="2"/>
  <c r="D18" i="2"/>
  <c r="C19" i="2"/>
  <c r="D19" i="2"/>
  <c r="C20" i="2"/>
  <c r="D20" i="2"/>
  <c r="C21" i="2"/>
  <c r="D21" i="2"/>
  <c r="G11" i="2"/>
  <c r="G12" i="2"/>
  <c r="G13" i="2"/>
  <c r="G14" i="2"/>
  <c r="G16" i="2"/>
  <c r="G17" i="2"/>
  <c r="G7" i="2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I22" i="2" l="1"/>
  <c r="G22" i="2" l="1"/>
</calcChain>
</file>

<file path=xl/sharedStrings.xml><?xml version="1.0" encoding="utf-8"?>
<sst xmlns="http://schemas.openxmlformats.org/spreadsheetml/2006/main" count="52" uniqueCount="36">
  <si>
    <t>수   주   문   서</t>
  </si>
  <si>
    <t>단     가</t>
  </si>
  <si>
    <t>금       액</t>
  </si>
  <si>
    <t>단  가</t>
  </si>
  <si>
    <t>금     액</t>
  </si>
  <si>
    <t>제품</t>
  </si>
  <si>
    <t>훈제 대합조개 통조림</t>
  </si>
  <si>
    <t>특선 건과(배)</t>
  </si>
  <si>
    <t>초콜릿 비스킷</t>
  </si>
  <si>
    <t>까망베르 치즈</t>
  </si>
  <si>
    <t>에일 맥주</t>
  </si>
  <si>
    <t>스틸 흑맥주</t>
  </si>
  <si>
    <t>케이준 조미료</t>
  </si>
  <si>
    <t>아니스 시럽</t>
  </si>
  <si>
    <t>보스톤산 게살 통조림</t>
  </si>
  <si>
    <t>크랜베리 소스</t>
  </si>
  <si>
    <t>앨리스 포장육</t>
  </si>
  <si>
    <t>필로 믹스</t>
  </si>
  <si>
    <t>이포 커피</t>
  </si>
  <si>
    <t>고르곤졸라 치즈</t>
  </si>
  <si>
    <t>모짜렐라 치즈</t>
  </si>
  <si>
    <t>거  래  명  세  표</t>
    <phoneticPr fontId="3" type="noConversion"/>
  </si>
  <si>
    <t>품    명</t>
    <phoneticPr fontId="3" type="noConversion"/>
  </si>
  <si>
    <t>원       가</t>
    <phoneticPr fontId="3" type="noConversion"/>
  </si>
  <si>
    <t>번호</t>
    <phoneticPr fontId="3" type="noConversion"/>
  </si>
  <si>
    <t>일자</t>
    <phoneticPr fontId="3" type="noConversion"/>
  </si>
  <si>
    <t>합계</t>
    <phoneticPr fontId="3" type="noConversion"/>
  </si>
  <si>
    <t>수   량</t>
    <phoneticPr fontId="3" type="noConversion"/>
  </si>
  <si>
    <t>날짜</t>
    <phoneticPr fontId="8" type="noConversion"/>
  </si>
  <si>
    <t>서울</t>
    <phoneticPr fontId="8" type="noConversion"/>
  </si>
  <si>
    <t>대전</t>
    <phoneticPr fontId="8" type="noConversion"/>
  </si>
  <si>
    <t>광주</t>
    <phoneticPr fontId="8" type="noConversion"/>
  </si>
  <si>
    <t>부산</t>
    <phoneticPr fontId="8" type="noConversion"/>
  </si>
  <si>
    <t>매출계</t>
    <phoneticPr fontId="8" type="noConversion"/>
  </si>
  <si>
    <t>단가</t>
    <phoneticPr fontId="3" type="noConversion"/>
  </si>
  <si>
    <r>
      <t> No.</t>
    </r>
    <r>
      <rPr>
        <u/>
        <sz val="11"/>
        <color indexed="8"/>
        <rFont val="맑은 고딕"/>
        <family val="3"/>
        <charset val="129"/>
        <scheme val="minor"/>
      </rPr>
      <t xml:space="preserve">          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</si>
</sst>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m&quot;월&quot;\ d&quot;일&quot;;@"/>
  </numFmts>
  <fonts count="16">
    <font>
      <sz val="11"/>
      <name val="돋움"/>
      <charset val="129"/>
    </font>
    <font>
      <sz val="11"/>
      <color theme="1"/>
      <name val="맑은 고딕"/>
      <family val="2"/>
      <charset val="129"/>
      <scheme val="minor"/>
    </font>
    <font>
      <sz val="10"/>
      <color indexed="8"/>
      <name val="굴림체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sz val="11"/>
      <color theme="1"/>
      <name val="맑은 고딕"/>
      <family val="2"/>
      <scheme val="minor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u/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44">
    <xf numFmtId="0" fontId="0" fillId="0" borderId="0" xfId="0"/>
    <xf numFmtId="0" fontId="4" fillId="0" borderId="0" xfId="0" applyFont="1"/>
    <xf numFmtId="14" fontId="9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vertical="center"/>
    </xf>
    <xf numFmtId="41" fontId="10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justify" wrapText="1"/>
    </xf>
    <xf numFmtId="0" fontId="12" fillId="2" borderId="4" xfId="4" applyNumberFormat="1" applyFont="1" applyBorder="1" applyAlignment="1">
      <alignment horizontal="center" vertical="center"/>
    </xf>
    <xf numFmtId="0" fontId="12" fillId="2" borderId="5" xfId="4" applyNumberFormat="1" applyFont="1" applyBorder="1" applyAlignment="1">
      <alignment horizontal="center" vertical="center"/>
    </xf>
    <xf numFmtId="0" fontId="7" fillId="0" borderId="0" xfId="2" applyAlignment="1">
      <alignment vertical="center"/>
    </xf>
    <xf numFmtId="0" fontId="6" fillId="0" borderId="0" xfId="0" applyFont="1"/>
    <xf numFmtId="14" fontId="9" fillId="0" borderId="4" xfId="1" applyNumberFormat="1" applyFont="1" applyBorder="1" applyAlignment="1">
      <alignment vertical="center" shrinkToFit="1"/>
    </xf>
    <xf numFmtId="0" fontId="13" fillId="0" borderId="16" xfId="0" applyFont="1" applyBorder="1" applyAlignment="1">
      <alignment vertical="center"/>
    </xf>
    <xf numFmtId="176" fontId="13" fillId="0" borderId="1" xfId="0" applyNumberFormat="1" applyFont="1" applyBorder="1" applyAlignment="1">
      <alignment vertical="center"/>
    </xf>
    <xf numFmtId="41" fontId="13" fillId="0" borderId="2" xfId="0" applyNumberFormat="1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20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41" fontId="13" fillId="0" borderId="3" xfId="0" applyNumberFormat="1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21" xfId="0" applyFont="1" applyBorder="1" applyAlignment="1">
      <alignment vertical="center"/>
    </xf>
    <xf numFmtId="14" fontId="13" fillId="0" borderId="3" xfId="0" applyNumberFormat="1" applyFont="1" applyBorder="1" applyAlignment="1">
      <alignment vertical="center" shrinkToFit="1"/>
    </xf>
    <xf numFmtId="0" fontId="14" fillId="0" borderId="15" xfId="0" applyFont="1" applyBorder="1" applyAlignment="1">
      <alignment horizontal="center" vertical="center" wrapText="1"/>
    </xf>
    <xf numFmtId="42" fontId="14" fillId="0" borderId="15" xfId="3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42" fontId="14" fillId="0" borderId="19" xfId="3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7" fillId="0" borderId="0" xfId="2" applyAlignment="1">
      <alignment horizontal="center" vertical="center"/>
    </xf>
    <xf numFmtId="0" fontId="2" fillId="0" borderId="0" xfId="0" applyFont="1" applyAlignment="1">
      <alignment horizontal="justify" wrapText="1"/>
    </xf>
    <xf numFmtId="0" fontId="13" fillId="0" borderId="8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</cellXfs>
  <cellStyles count="5">
    <cellStyle name="40% - 강조색5" xfId="4" builtinId="47"/>
    <cellStyle name="제목" xfId="2" builtinId="15"/>
    <cellStyle name="통화 [0]" xfId="3" builtinId="7"/>
    <cellStyle name="표준" xfId="0" builtinId="0"/>
    <cellStyle name="표준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1114425</xdr:colOff>
      <xdr:row>0</xdr:row>
      <xdr:rowOff>57150</xdr:rowOff>
    </xdr:from>
    <xdr:to>
      <xdr:col>9</xdr:col>
      <xdr:colOff>19050</xdr:colOff>
      <xdr:row>3</xdr:row>
      <xdr:rowOff>66675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57150"/>
          <a:ext cx="2552700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7"/>
  <sheetViews>
    <sheetView showGridLines="0" tabSelected="1" zoomScaleNormal="100" workbookViewId="0">
      <selection activeCell="C7" sqref="C7"/>
    </sheetView>
  </sheetViews>
  <sheetFormatPr defaultRowHeight="12"/>
  <cols>
    <col min="1" max="1" width="2.77734375" style="1" customWidth="1"/>
    <col min="2" max="2" width="8.77734375" style="1" customWidth="1"/>
    <col min="3" max="3" width="8" style="1" customWidth="1"/>
    <col min="4" max="4" width="16.21875" style="1" customWidth="1"/>
    <col min="5" max="5" width="8.77734375" style="1" customWidth="1"/>
    <col min="6" max="6" width="10.77734375" style="1" customWidth="1"/>
    <col min="7" max="7" width="15.88671875" style="1" customWidth="1"/>
    <col min="8" max="8" width="10.77734375" style="1" customWidth="1"/>
    <col min="9" max="9" width="15.88671875" style="1" customWidth="1"/>
    <col min="10" max="10" width="4.5546875" style="1" customWidth="1"/>
    <col min="11" max="16384" width="8.88671875" style="1"/>
  </cols>
  <sheetData>
    <row r="1" spans="2:9" ht="24" customHeight="1">
      <c r="B1" s="36" t="s">
        <v>21</v>
      </c>
      <c r="C1" s="36"/>
      <c r="D1" s="36"/>
      <c r="E1" s="36"/>
      <c r="F1" s="36"/>
      <c r="G1" s="36"/>
      <c r="H1" s="8"/>
      <c r="I1" s="8"/>
    </row>
    <row r="2" spans="2:9" ht="24" customHeight="1">
      <c r="B2" s="43" t="s">
        <v>35</v>
      </c>
      <c r="C2" s="43"/>
      <c r="D2" s="43"/>
      <c r="E2" s="42"/>
      <c r="F2" s="42"/>
      <c r="G2" s="42"/>
      <c r="H2"/>
      <c r="I2"/>
    </row>
    <row r="3" spans="2:9" ht="24" customHeight="1">
      <c r="B3" s="43"/>
      <c r="C3" s="43"/>
      <c r="D3" s="43"/>
      <c r="E3" s="42"/>
      <c r="F3" s="42"/>
      <c r="G3" s="42"/>
      <c r="H3"/>
      <c r="I3"/>
    </row>
    <row r="4" spans="2:9" ht="9" customHeight="1" thickBot="1">
      <c r="B4" s="37"/>
      <c r="C4" s="37"/>
      <c r="D4" s="37"/>
      <c r="E4" s="37"/>
      <c r="F4" s="37"/>
      <c r="G4" s="37"/>
      <c r="H4" s="5"/>
      <c r="I4" s="5"/>
    </row>
    <row r="5" spans="2:9" ht="16.5">
      <c r="B5" s="32" t="s">
        <v>0</v>
      </c>
      <c r="C5" s="33"/>
      <c r="D5" s="38" t="s">
        <v>22</v>
      </c>
      <c r="E5" s="34" t="s">
        <v>27</v>
      </c>
      <c r="F5" s="34" t="s">
        <v>1</v>
      </c>
      <c r="G5" s="34" t="s">
        <v>2</v>
      </c>
      <c r="H5" s="40" t="s">
        <v>23</v>
      </c>
      <c r="I5" s="41"/>
    </row>
    <row r="6" spans="2:9" ht="17.25" thickBot="1">
      <c r="B6" s="25" t="s">
        <v>24</v>
      </c>
      <c r="C6" s="26" t="s">
        <v>25</v>
      </c>
      <c r="D6" s="39"/>
      <c r="E6" s="35"/>
      <c r="F6" s="35"/>
      <c r="G6" s="35"/>
      <c r="H6" s="27" t="s">
        <v>3</v>
      </c>
      <c r="I6" s="28" t="s">
        <v>4</v>
      </c>
    </row>
    <row r="7" spans="2:9" ht="21" customHeight="1">
      <c r="B7" s="11"/>
      <c r="C7" s="12">
        <f>목록!A2</f>
        <v>45658</v>
      </c>
      <c r="D7" s="10" t="str">
        <f>목록!B2</f>
        <v>훈제 대합조개 통조림</v>
      </c>
      <c r="E7" s="13">
        <f>목록!G2</f>
        <v>1280</v>
      </c>
      <c r="F7" s="13">
        <f>목록!H2</f>
        <v>15100</v>
      </c>
      <c r="G7" s="4">
        <f>E7*F7</f>
        <v>19328000</v>
      </c>
      <c r="H7" s="14"/>
      <c r="I7" s="15"/>
    </row>
    <row r="8" spans="2:9" ht="21" customHeight="1">
      <c r="B8" s="16"/>
      <c r="C8" s="12">
        <f>목록!A3</f>
        <v>45659</v>
      </c>
      <c r="D8" s="10" t="str">
        <f>목록!B3</f>
        <v>특선 건과(배)</v>
      </c>
      <c r="E8" s="17">
        <f>목록!G3</f>
        <v>3790</v>
      </c>
      <c r="F8" s="17">
        <f>목록!H3</f>
        <v>15400</v>
      </c>
      <c r="G8" s="4">
        <f t="shared" ref="G8:G21" si="0">E8*F8</f>
        <v>58366000</v>
      </c>
      <c r="H8" s="18"/>
      <c r="I8" s="19"/>
    </row>
    <row r="9" spans="2:9" ht="21" customHeight="1">
      <c r="B9" s="11"/>
      <c r="C9" s="12">
        <f>목록!A4</f>
        <v>45660</v>
      </c>
      <c r="D9" s="10" t="str">
        <f>목록!B4</f>
        <v>초콜릿 비스킷</v>
      </c>
      <c r="E9" s="17">
        <f>목록!G4</f>
        <v>5330</v>
      </c>
      <c r="F9" s="17">
        <f>목록!H4</f>
        <v>18600</v>
      </c>
      <c r="G9" s="4">
        <f t="shared" si="0"/>
        <v>99138000</v>
      </c>
      <c r="H9" s="18"/>
      <c r="I9" s="19"/>
    </row>
    <row r="10" spans="2:9" ht="21" customHeight="1">
      <c r="B10" s="16"/>
      <c r="C10" s="12">
        <f>목록!A5</f>
        <v>45661</v>
      </c>
      <c r="D10" s="10" t="str">
        <f>목록!B5</f>
        <v>까망베르 치즈</v>
      </c>
      <c r="E10" s="17">
        <f>목록!G5</f>
        <v>5710</v>
      </c>
      <c r="F10" s="17">
        <f>목록!H5</f>
        <v>19700</v>
      </c>
      <c r="G10" s="4">
        <f t="shared" si="0"/>
        <v>112487000</v>
      </c>
      <c r="H10" s="18"/>
      <c r="I10" s="19"/>
    </row>
    <row r="11" spans="2:9" ht="21" customHeight="1">
      <c r="B11" s="11"/>
      <c r="C11" s="12">
        <f>목록!A6</f>
        <v>45662</v>
      </c>
      <c r="D11" s="10" t="str">
        <f>목록!B6</f>
        <v>에일 맥주</v>
      </c>
      <c r="E11" s="17">
        <f>목록!G6</f>
        <v>2530</v>
      </c>
      <c r="F11" s="17">
        <f>목록!H6</f>
        <v>5200</v>
      </c>
      <c r="G11" s="4">
        <f t="shared" si="0"/>
        <v>13156000</v>
      </c>
      <c r="H11" s="18"/>
      <c r="I11" s="19"/>
    </row>
    <row r="12" spans="2:9" ht="21" customHeight="1">
      <c r="B12" s="16"/>
      <c r="C12" s="12">
        <f>목록!A7</f>
        <v>45663</v>
      </c>
      <c r="D12" s="10" t="str">
        <f>목록!B7</f>
        <v>스틸 흑맥주</v>
      </c>
      <c r="E12" s="17">
        <f>목록!G7</f>
        <v>7590</v>
      </c>
      <c r="F12" s="17">
        <f>목록!H7</f>
        <v>8400</v>
      </c>
      <c r="G12" s="4">
        <f t="shared" si="0"/>
        <v>63756000</v>
      </c>
      <c r="H12" s="18"/>
      <c r="I12" s="19"/>
    </row>
    <row r="13" spans="2:9" ht="21" customHeight="1">
      <c r="B13" s="11"/>
      <c r="C13" s="12">
        <f>목록!A8</f>
        <v>45664</v>
      </c>
      <c r="D13" s="10" t="str">
        <f>목록!B8</f>
        <v>케이준 조미료</v>
      </c>
      <c r="E13" s="17">
        <f>목록!G8</f>
        <v>1770</v>
      </c>
      <c r="F13" s="17">
        <f>목록!H8</f>
        <v>6500</v>
      </c>
      <c r="G13" s="4">
        <f t="shared" si="0"/>
        <v>11505000</v>
      </c>
      <c r="H13" s="18"/>
      <c r="I13" s="19"/>
    </row>
    <row r="14" spans="2:9" ht="21" customHeight="1">
      <c r="B14" s="16"/>
      <c r="C14" s="12">
        <f>목록!A9</f>
        <v>45665</v>
      </c>
      <c r="D14" s="10" t="str">
        <f>목록!B9</f>
        <v>아니스 시럽</v>
      </c>
      <c r="E14" s="17">
        <f>목록!G9</f>
        <v>6750</v>
      </c>
      <c r="F14" s="17">
        <f>목록!H9</f>
        <v>12700</v>
      </c>
      <c r="G14" s="4">
        <f t="shared" si="0"/>
        <v>85725000</v>
      </c>
      <c r="H14" s="18"/>
      <c r="I14" s="19"/>
    </row>
    <row r="15" spans="2:9" ht="21" customHeight="1">
      <c r="B15" s="11"/>
      <c r="C15" s="12">
        <f>목록!A10</f>
        <v>45666</v>
      </c>
      <c r="D15" s="10" t="str">
        <f>목록!B10</f>
        <v>아니스 시럽</v>
      </c>
      <c r="E15" s="17">
        <f>목록!G10</f>
        <v>3260</v>
      </c>
      <c r="F15" s="17">
        <f>목록!H10</f>
        <v>12700</v>
      </c>
      <c r="G15" s="4">
        <f t="shared" si="0"/>
        <v>41402000</v>
      </c>
      <c r="H15" s="18"/>
      <c r="I15" s="19"/>
    </row>
    <row r="16" spans="2:9" ht="21" customHeight="1">
      <c r="B16" s="16"/>
      <c r="C16" s="12">
        <f>목록!A11</f>
        <v>45667</v>
      </c>
      <c r="D16" s="10" t="str">
        <f>목록!B11</f>
        <v>보스톤산 게살 통조림</v>
      </c>
      <c r="E16" s="17">
        <f>목록!G11</f>
        <v>680</v>
      </c>
      <c r="F16" s="17">
        <f>목록!H11</f>
        <v>11100</v>
      </c>
      <c r="G16" s="4">
        <f t="shared" si="0"/>
        <v>7548000</v>
      </c>
      <c r="H16" s="18"/>
      <c r="I16" s="19"/>
    </row>
    <row r="17" spans="2:9" ht="21" customHeight="1">
      <c r="B17" s="11"/>
      <c r="C17" s="12">
        <f>목록!A12</f>
        <v>45668</v>
      </c>
      <c r="D17" s="10" t="str">
        <f>목록!B12</f>
        <v>특선 건과(배)</v>
      </c>
      <c r="E17" s="17">
        <f>목록!G12</f>
        <v>5230</v>
      </c>
      <c r="F17" s="17">
        <f>목록!H12</f>
        <v>15400</v>
      </c>
      <c r="G17" s="4">
        <f t="shared" si="0"/>
        <v>80542000</v>
      </c>
      <c r="H17" s="18"/>
      <c r="I17" s="19"/>
    </row>
    <row r="18" spans="2:9" ht="21" customHeight="1">
      <c r="B18" s="16"/>
      <c r="C18" s="12">
        <f>목록!A13</f>
        <v>45669</v>
      </c>
      <c r="D18" s="10" t="str">
        <f>목록!B13</f>
        <v>크랜베리 소스</v>
      </c>
      <c r="E18" s="17">
        <f>목록!G13</f>
        <v>7570</v>
      </c>
      <c r="F18" s="17">
        <f>목록!H13</f>
        <v>16000</v>
      </c>
      <c r="G18" s="4">
        <f t="shared" si="0"/>
        <v>121120000</v>
      </c>
      <c r="H18" s="18"/>
      <c r="I18" s="19"/>
    </row>
    <row r="19" spans="2:9" ht="21" customHeight="1">
      <c r="B19" s="11"/>
      <c r="C19" s="12">
        <f>목록!A14</f>
        <v>45670</v>
      </c>
      <c r="D19" s="20" t="str">
        <f>목록!B14</f>
        <v>앨리스 포장육</v>
      </c>
      <c r="E19" s="17">
        <f>목록!G14</f>
        <v>6080</v>
      </c>
      <c r="F19" s="17">
        <f>목록!H14</f>
        <v>16200</v>
      </c>
      <c r="G19" s="17">
        <f t="shared" si="0"/>
        <v>98496000</v>
      </c>
      <c r="H19" s="18"/>
      <c r="I19" s="19"/>
    </row>
    <row r="20" spans="2:9" ht="21" customHeight="1">
      <c r="B20" s="16"/>
      <c r="C20" s="12">
        <f>목록!A15</f>
        <v>45671</v>
      </c>
      <c r="D20" s="20" t="str">
        <f>목록!B15</f>
        <v>필로 믹스</v>
      </c>
      <c r="E20" s="17">
        <f>목록!G15</f>
        <v>600</v>
      </c>
      <c r="F20" s="17">
        <f>목록!H15</f>
        <v>16300</v>
      </c>
      <c r="G20" s="17">
        <f t="shared" si="0"/>
        <v>9780000</v>
      </c>
      <c r="H20" s="18"/>
      <c r="I20" s="19"/>
    </row>
    <row r="21" spans="2:9" ht="21" customHeight="1">
      <c r="B21" s="11"/>
      <c r="C21" s="12">
        <f>목록!A16</f>
        <v>45672</v>
      </c>
      <c r="D21" s="20" t="str">
        <f>목록!B16</f>
        <v>앨리스 포장육</v>
      </c>
      <c r="E21" s="17">
        <f>목록!G16</f>
        <v>9830</v>
      </c>
      <c r="F21" s="17">
        <f>목록!H16</f>
        <v>16200</v>
      </c>
      <c r="G21" s="17">
        <f t="shared" si="0"/>
        <v>159246000</v>
      </c>
      <c r="H21" s="18"/>
      <c r="I21" s="19"/>
    </row>
    <row r="22" spans="2:9" ht="21" customHeight="1" thickBot="1">
      <c r="B22" s="29" t="s">
        <v>26</v>
      </c>
      <c r="C22" s="30"/>
      <c r="D22" s="31"/>
      <c r="E22" s="21"/>
      <c r="F22" s="21"/>
      <c r="G22" s="22">
        <f>SUM(G7:G21)</f>
        <v>981595000</v>
      </c>
      <c r="H22" s="23"/>
      <c r="I22" s="24">
        <f>SUM(I7:I21)</f>
        <v>0</v>
      </c>
    </row>
    <row r="23" spans="2:9" ht="18.75" customHeight="1">
      <c r="B23"/>
      <c r="C23"/>
      <c r="D23"/>
      <c r="E23"/>
      <c r="F23"/>
      <c r="G23"/>
      <c r="H23"/>
      <c r="I23"/>
    </row>
    <row r="24" spans="2:9" ht="18.75" customHeight="1">
      <c r="B24" s="9"/>
      <c r="C24"/>
      <c r="D24"/>
      <c r="E24"/>
      <c r="F24"/>
      <c r="G24"/>
      <c r="H24"/>
      <c r="I24"/>
    </row>
    <row r="25" spans="2:9" ht="18.75" customHeight="1">
      <c r="B25"/>
      <c r="C25"/>
      <c r="D25"/>
      <c r="E25"/>
      <c r="F25"/>
      <c r="G25"/>
      <c r="H25"/>
      <c r="I25"/>
    </row>
    <row r="26" spans="2:9" ht="18.75" customHeight="1">
      <c r="B26"/>
      <c r="C26"/>
      <c r="D26"/>
      <c r="E26"/>
      <c r="F26"/>
      <c r="G26"/>
      <c r="H26"/>
      <c r="I26"/>
    </row>
    <row r="27" spans="2:9" ht="18.75" customHeight="1">
      <c r="B27"/>
      <c r="C27"/>
      <c r="D27"/>
      <c r="E27"/>
      <c r="F27"/>
      <c r="G27"/>
      <c r="H27"/>
      <c r="I27"/>
    </row>
  </sheetData>
  <mergeCells count="13">
    <mergeCell ref="B1:G1"/>
    <mergeCell ref="B4:D4"/>
    <mergeCell ref="E4:G4"/>
    <mergeCell ref="D5:D6"/>
    <mergeCell ref="H5:I5"/>
    <mergeCell ref="E3:G3"/>
    <mergeCell ref="B2:D3"/>
    <mergeCell ref="E2:G2"/>
    <mergeCell ref="B22:D22"/>
    <mergeCell ref="B5:C5"/>
    <mergeCell ref="E5:E6"/>
    <mergeCell ref="F5:F6"/>
    <mergeCell ref="G5:G6"/>
  </mergeCells>
  <phoneticPr fontId="3" type="noConversion"/>
  <printOptions horizontalCentered="1" verticalCentered="1"/>
  <pageMargins left="0.19685039370078741" right="0.19685039370078741" top="0.59055118110236227" bottom="0.59055118110236227" header="0.31496062992125984" footer="0.31496062992125984"/>
  <pageSetup paperSize="9" fitToWidth="0" fitToHeight="0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A2" sqref="A2"/>
    </sheetView>
  </sheetViews>
  <sheetFormatPr defaultRowHeight="13.5"/>
  <cols>
    <col min="1" max="1" width="9.77734375" bestFit="1" customWidth="1"/>
    <col min="2" max="2" width="18.21875" bestFit="1" customWidth="1"/>
    <col min="3" max="7" width="7.77734375" customWidth="1"/>
  </cols>
  <sheetData>
    <row r="1" spans="1:8" ht="20.25" customHeight="1">
      <c r="A1" s="6" t="s">
        <v>28</v>
      </c>
      <c r="B1" s="6" t="s">
        <v>5</v>
      </c>
      <c r="C1" s="6" t="s">
        <v>29</v>
      </c>
      <c r="D1" s="6" t="s">
        <v>30</v>
      </c>
      <c r="E1" s="6" t="s">
        <v>31</v>
      </c>
      <c r="F1" s="6" t="s">
        <v>32</v>
      </c>
      <c r="G1" s="7" t="s">
        <v>33</v>
      </c>
      <c r="H1" s="7" t="s">
        <v>34</v>
      </c>
    </row>
    <row r="2" spans="1:8" ht="20.25" customHeight="1">
      <c r="A2" s="2">
        <v>45658</v>
      </c>
      <c r="B2" s="3" t="s">
        <v>6</v>
      </c>
      <c r="C2" s="4">
        <v>0</v>
      </c>
      <c r="D2" s="4">
        <v>1280</v>
      </c>
      <c r="E2" s="4">
        <v>0</v>
      </c>
      <c r="F2" s="4">
        <v>0</v>
      </c>
      <c r="G2" s="4">
        <f t="shared" ref="G2:G32" si="0">SUM(C2:F2)</f>
        <v>1280</v>
      </c>
      <c r="H2" s="4">
        <v>15100</v>
      </c>
    </row>
    <row r="3" spans="1:8" ht="20.25" customHeight="1">
      <c r="A3" s="2">
        <v>45659</v>
      </c>
      <c r="B3" s="3" t="s">
        <v>7</v>
      </c>
      <c r="C3" s="4">
        <v>0</v>
      </c>
      <c r="D3" s="4">
        <v>0</v>
      </c>
      <c r="E3" s="4">
        <v>3790</v>
      </c>
      <c r="F3" s="4">
        <v>0</v>
      </c>
      <c r="G3" s="4">
        <f t="shared" si="0"/>
        <v>3790</v>
      </c>
      <c r="H3" s="4">
        <v>15400</v>
      </c>
    </row>
    <row r="4" spans="1:8" ht="20.25" customHeight="1">
      <c r="A4" s="2">
        <v>45660</v>
      </c>
      <c r="B4" s="3" t="s">
        <v>8</v>
      </c>
      <c r="C4" s="4">
        <v>440</v>
      </c>
      <c r="D4" s="4">
        <v>0</v>
      </c>
      <c r="E4" s="4">
        <v>4890</v>
      </c>
      <c r="F4" s="4">
        <v>0</v>
      </c>
      <c r="G4" s="4">
        <f t="shared" si="0"/>
        <v>5330</v>
      </c>
      <c r="H4" s="4">
        <v>18600</v>
      </c>
    </row>
    <row r="5" spans="1:8" ht="20.25" customHeight="1">
      <c r="A5" s="2">
        <v>45661</v>
      </c>
      <c r="B5" s="3" t="s">
        <v>9</v>
      </c>
      <c r="C5" s="4">
        <v>0</v>
      </c>
      <c r="D5" s="4">
        <v>0</v>
      </c>
      <c r="E5" s="4">
        <v>0</v>
      </c>
      <c r="F5" s="4">
        <v>5710</v>
      </c>
      <c r="G5" s="4">
        <f t="shared" si="0"/>
        <v>5710</v>
      </c>
      <c r="H5" s="4">
        <v>19700</v>
      </c>
    </row>
    <row r="6" spans="1:8" ht="20.25" customHeight="1">
      <c r="A6" s="2">
        <v>45662</v>
      </c>
      <c r="B6" s="3" t="s">
        <v>10</v>
      </c>
      <c r="C6" s="4">
        <v>0</v>
      </c>
      <c r="D6" s="4">
        <v>0</v>
      </c>
      <c r="E6" s="4">
        <v>0</v>
      </c>
      <c r="F6" s="4">
        <v>2530</v>
      </c>
      <c r="G6" s="4">
        <f t="shared" si="0"/>
        <v>2530</v>
      </c>
      <c r="H6" s="4">
        <v>5200</v>
      </c>
    </row>
    <row r="7" spans="1:8" ht="20.25" customHeight="1">
      <c r="A7" s="2">
        <v>45663</v>
      </c>
      <c r="B7" s="3" t="s">
        <v>11</v>
      </c>
      <c r="C7" s="4">
        <v>0</v>
      </c>
      <c r="D7" s="4">
        <v>0</v>
      </c>
      <c r="E7" s="4">
        <v>7590</v>
      </c>
      <c r="F7" s="4">
        <v>0</v>
      </c>
      <c r="G7" s="4">
        <f t="shared" si="0"/>
        <v>7590</v>
      </c>
      <c r="H7" s="4">
        <v>8400</v>
      </c>
    </row>
    <row r="8" spans="1:8" ht="20.25" customHeight="1">
      <c r="A8" s="2">
        <v>45664</v>
      </c>
      <c r="B8" s="3" t="s">
        <v>12</v>
      </c>
      <c r="C8" s="4">
        <v>0</v>
      </c>
      <c r="D8" s="4">
        <v>0</v>
      </c>
      <c r="E8" s="4">
        <v>1770</v>
      </c>
      <c r="F8" s="4">
        <v>0</v>
      </c>
      <c r="G8" s="4">
        <f t="shared" si="0"/>
        <v>1770</v>
      </c>
      <c r="H8" s="4">
        <v>6500</v>
      </c>
    </row>
    <row r="9" spans="1:8" ht="20.25" customHeight="1">
      <c r="A9" s="2">
        <v>45665</v>
      </c>
      <c r="B9" s="3" t="s">
        <v>13</v>
      </c>
      <c r="C9" s="4">
        <v>6750</v>
      </c>
      <c r="D9" s="4">
        <v>0</v>
      </c>
      <c r="E9" s="4">
        <v>0</v>
      </c>
      <c r="F9" s="4">
        <v>0</v>
      </c>
      <c r="G9" s="4">
        <f t="shared" si="0"/>
        <v>6750</v>
      </c>
      <c r="H9" s="4">
        <v>12700</v>
      </c>
    </row>
    <row r="10" spans="1:8" ht="20.25" customHeight="1">
      <c r="A10" s="2">
        <v>45666</v>
      </c>
      <c r="B10" s="3" t="s">
        <v>13</v>
      </c>
      <c r="C10" s="4">
        <v>0</v>
      </c>
      <c r="D10" s="4">
        <v>0</v>
      </c>
      <c r="E10" s="4">
        <v>0</v>
      </c>
      <c r="F10" s="4">
        <v>3260</v>
      </c>
      <c r="G10" s="4">
        <f t="shared" si="0"/>
        <v>3260</v>
      </c>
      <c r="H10" s="4">
        <v>12700</v>
      </c>
    </row>
    <row r="11" spans="1:8" ht="20.25" customHeight="1">
      <c r="A11" s="2">
        <v>45667</v>
      </c>
      <c r="B11" s="3" t="s">
        <v>14</v>
      </c>
      <c r="C11" s="4">
        <v>0</v>
      </c>
      <c r="D11" s="4">
        <v>0</v>
      </c>
      <c r="E11" s="4">
        <v>0</v>
      </c>
      <c r="F11" s="4">
        <v>680</v>
      </c>
      <c r="G11" s="4">
        <f t="shared" si="0"/>
        <v>680</v>
      </c>
      <c r="H11" s="4">
        <v>11100</v>
      </c>
    </row>
    <row r="12" spans="1:8" ht="20.25" customHeight="1">
      <c r="A12" s="2">
        <v>45668</v>
      </c>
      <c r="B12" s="3" t="s">
        <v>7</v>
      </c>
      <c r="C12" s="4">
        <v>0</v>
      </c>
      <c r="D12" s="4">
        <v>0</v>
      </c>
      <c r="E12" s="4">
        <v>0</v>
      </c>
      <c r="F12" s="4">
        <v>5230</v>
      </c>
      <c r="G12" s="4">
        <f t="shared" si="0"/>
        <v>5230</v>
      </c>
      <c r="H12" s="4">
        <v>15400</v>
      </c>
    </row>
    <row r="13" spans="1:8" ht="20.25" customHeight="1">
      <c r="A13" s="2">
        <v>45669</v>
      </c>
      <c r="B13" s="3" t="s">
        <v>15</v>
      </c>
      <c r="C13" s="4">
        <v>0</v>
      </c>
      <c r="D13" s="4">
        <v>7570</v>
      </c>
      <c r="E13" s="4">
        <v>0</v>
      </c>
      <c r="F13" s="4">
        <v>0</v>
      </c>
      <c r="G13" s="4">
        <f t="shared" si="0"/>
        <v>7570</v>
      </c>
      <c r="H13" s="4">
        <v>16000</v>
      </c>
    </row>
    <row r="14" spans="1:8" ht="20.25" customHeight="1">
      <c r="A14" s="2">
        <v>45670</v>
      </c>
      <c r="B14" s="3" t="s">
        <v>16</v>
      </c>
      <c r="C14" s="4">
        <v>2110</v>
      </c>
      <c r="D14" s="4">
        <v>0</v>
      </c>
      <c r="E14" s="4">
        <v>0</v>
      </c>
      <c r="F14" s="4">
        <v>3970</v>
      </c>
      <c r="G14" s="4">
        <f t="shared" si="0"/>
        <v>6080</v>
      </c>
      <c r="H14" s="4">
        <v>16200</v>
      </c>
    </row>
    <row r="15" spans="1:8" ht="20.25" customHeight="1">
      <c r="A15" s="2">
        <v>45671</v>
      </c>
      <c r="B15" s="3" t="s">
        <v>17</v>
      </c>
      <c r="C15" s="4">
        <v>0</v>
      </c>
      <c r="D15" s="4">
        <v>600</v>
      </c>
      <c r="E15" s="4">
        <v>0</v>
      </c>
      <c r="F15" s="4">
        <v>0</v>
      </c>
      <c r="G15" s="4">
        <f t="shared" si="0"/>
        <v>600</v>
      </c>
      <c r="H15" s="4">
        <v>16300</v>
      </c>
    </row>
    <row r="16" spans="1:8" ht="20.25" customHeight="1">
      <c r="A16" s="2">
        <v>45672</v>
      </c>
      <c r="B16" s="3" t="s">
        <v>16</v>
      </c>
      <c r="C16" s="4">
        <v>0</v>
      </c>
      <c r="D16" s="4">
        <v>8620</v>
      </c>
      <c r="E16" s="4">
        <v>1210</v>
      </c>
      <c r="F16" s="4">
        <v>0</v>
      </c>
      <c r="G16" s="4">
        <f t="shared" si="0"/>
        <v>9830</v>
      </c>
      <c r="H16" s="4">
        <v>16200</v>
      </c>
    </row>
    <row r="17" spans="1:8" ht="20.25" customHeight="1">
      <c r="A17" s="2">
        <v>45673</v>
      </c>
      <c r="B17" s="3" t="s">
        <v>8</v>
      </c>
      <c r="C17" s="4">
        <v>0</v>
      </c>
      <c r="D17" s="4">
        <v>1560</v>
      </c>
      <c r="E17" s="4">
        <v>0</v>
      </c>
      <c r="F17" s="4">
        <v>0</v>
      </c>
      <c r="G17" s="4">
        <f t="shared" si="0"/>
        <v>1560</v>
      </c>
      <c r="H17" s="4">
        <v>18600</v>
      </c>
    </row>
    <row r="18" spans="1:8" ht="20.25" customHeight="1">
      <c r="A18" s="2">
        <v>45674</v>
      </c>
      <c r="B18" s="3" t="s">
        <v>17</v>
      </c>
      <c r="C18" s="4">
        <v>1800</v>
      </c>
      <c r="D18" s="4">
        <v>0</v>
      </c>
      <c r="E18" s="4">
        <v>0</v>
      </c>
      <c r="F18" s="4">
        <v>0</v>
      </c>
      <c r="G18" s="4">
        <f t="shared" si="0"/>
        <v>1800</v>
      </c>
      <c r="H18" s="4">
        <v>16300</v>
      </c>
    </row>
    <row r="19" spans="1:8" ht="20.25" customHeight="1">
      <c r="A19" s="2">
        <v>45675</v>
      </c>
      <c r="B19" s="3" t="s">
        <v>18</v>
      </c>
      <c r="C19" s="4">
        <v>2160</v>
      </c>
      <c r="D19" s="4">
        <v>0</v>
      </c>
      <c r="E19" s="4">
        <v>0</v>
      </c>
      <c r="F19" s="4">
        <v>0</v>
      </c>
      <c r="G19" s="4">
        <f t="shared" si="0"/>
        <v>2160</v>
      </c>
      <c r="H19" s="4">
        <v>16800</v>
      </c>
    </row>
    <row r="20" spans="1:8" ht="20.25" customHeight="1">
      <c r="A20" s="2">
        <v>45676</v>
      </c>
      <c r="B20" s="3" t="s">
        <v>16</v>
      </c>
      <c r="C20" s="4">
        <v>0</v>
      </c>
      <c r="D20" s="4">
        <v>0</v>
      </c>
      <c r="E20" s="4">
        <v>1250</v>
      </c>
      <c r="F20" s="4">
        <v>4720</v>
      </c>
      <c r="G20" s="4">
        <f t="shared" si="0"/>
        <v>5970</v>
      </c>
      <c r="H20" s="4">
        <v>16200</v>
      </c>
    </row>
    <row r="21" spans="1:8" ht="20.25" customHeight="1">
      <c r="A21" s="2">
        <v>45677</v>
      </c>
      <c r="B21" s="3" t="s">
        <v>9</v>
      </c>
      <c r="C21" s="4">
        <v>0</v>
      </c>
      <c r="D21" s="4">
        <v>3920</v>
      </c>
      <c r="E21" s="4">
        <v>0</v>
      </c>
      <c r="F21" s="4">
        <v>0</v>
      </c>
      <c r="G21" s="4">
        <f t="shared" si="0"/>
        <v>3920</v>
      </c>
      <c r="H21" s="4">
        <v>19700</v>
      </c>
    </row>
    <row r="22" spans="1:8" ht="20.25" customHeight="1">
      <c r="A22" s="2">
        <v>45678</v>
      </c>
      <c r="B22" s="3" t="s">
        <v>6</v>
      </c>
      <c r="C22" s="4">
        <v>0</v>
      </c>
      <c r="D22" s="4">
        <v>0</v>
      </c>
      <c r="E22" s="4">
        <v>8610</v>
      </c>
      <c r="F22" s="4">
        <v>6640</v>
      </c>
      <c r="G22" s="4">
        <f t="shared" si="0"/>
        <v>15250</v>
      </c>
      <c r="H22" s="4">
        <v>15100</v>
      </c>
    </row>
    <row r="23" spans="1:8" ht="20.25" customHeight="1">
      <c r="A23" s="2">
        <v>45679</v>
      </c>
      <c r="B23" s="3" t="s">
        <v>13</v>
      </c>
      <c r="C23" s="4">
        <v>0</v>
      </c>
      <c r="D23" s="4">
        <v>0</v>
      </c>
      <c r="E23" s="4">
        <v>0</v>
      </c>
      <c r="F23" s="4">
        <v>780</v>
      </c>
      <c r="G23" s="4">
        <f t="shared" si="0"/>
        <v>780</v>
      </c>
      <c r="H23" s="4">
        <v>12700</v>
      </c>
    </row>
    <row r="24" spans="1:8" ht="20.25" customHeight="1">
      <c r="A24" s="2">
        <v>45680</v>
      </c>
      <c r="B24" s="3" t="s">
        <v>14</v>
      </c>
      <c r="C24" s="4">
        <v>7500</v>
      </c>
      <c r="D24" s="4">
        <v>0</v>
      </c>
      <c r="E24" s="4">
        <v>0</v>
      </c>
      <c r="F24" s="4">
        <v>0</v>
      </c>
      <c r="G24" s="4">
        <f t="shared" si="0"/>
        <v>7500</v>
      </c>
      <c r="H24" s="4">
        <v>11100</v>
      </c>
    </row>
    <row r="25" spans="1:8" ht="20.25" customHeight="1">
      <c r="A25" s="2">
        <v>45681</v>
      </c>
      <c r="B25" s="3" t="s">
        <v>19</v>
      </c>
      <c r="C25" s="4">
        <v>0</v>
      </c>
      <c r="D25" s="4">
        <v>0</v>
      </c>
      <c r="E25" s="4">
        <v>2360</v>
      </c>
      <c r="F25" s="4">
        <v>0</v>
      </c>
      <c r="G25" s="4">
        <f t="shared" si="0"/>
        <v>2360</v>
      </c>
      <c r="H25" s="4">
        <v>4500</v>
      </c>
    </row>
    <row r="26" spans="1:8" ht="20.25" customHeight="1">
      <c r="A26" s="2">
        <v>45682</v>
      </c>
      <c r="B26" s="3" t="s">
        <v>15</v>
      </c>
      <c r="C26" s="4">
        <v>0</v>
      </c>
      <c r="D26" s="4">
        <v>5630</v>
      </c>
      <c r="E26" s="4">
        <v>0</v>
      </c>
      <c r="F26" s="4">
        <v>0</v>
      </c>
      <c r="G26" s="4">
        <f t="shared" si="0"/>
        <v>5630</v>
      </c>
      <c r="H26" s="4">
        <v>16000</v>
      </c>
    </row>
    <row r="27" spans="1:8" ht="20.25" customHeight="1">
      <c r="A27" s="2">
        <v>45683</v>
      </c>
      <c r="B27" s="3" t="s">
        <v>6</v>
      </c>
      <c r="C27" s="4">
        <v>0</v>
      </c>
      <c r="D27" s="4">
        <v>1310</v>
      </c>
      <c r="E27" s="4">
        <v>0</v>
      </c>
      <c r="F27" s="4">
        <v>0</v>
      </c>
      <c r="G27" s="4">
        <f t="shared" si="0"/>
        <v>1310</v>
      </c>
      <c r="H27" s="4">
        <v>15100</v>
      </c>
    </row>
    <row r="28" spans="1:8" ht="20.25" customHeight="1">
      <c r="A28" s="2">
        <v>45684</v>
      </c>
      <c r="B28" s="3" t="s">
        <v>19</v>
      </c>
      <c r="C28" s="4">
        <v>0</v>
      </c>
      <c r="D28" s="4">
        <v>0</v>
      </c>
      <c r="E28" s="4">
        <v>0</v>
      </c>
      <c r="F28" s="4">
        <v>6280</v>
      </c>
      <c r="G28" s="4">
        <f t="shared" si="0"/>
        <v>6280</v>
      </c>
      <c r="H28" s="4">
        <v>4500</v>
      </c>
    </row>
    <row r="29" spans="1:8" ht="20.25" customHeight="1">
      <c r="A29" s="2">
        <v>45685</v>
      </c>
      <c r="B29" s="3" t="s">
        <v>18</v>
      </c>
      <c r="C29" s="4">
        <v>0</v>
      </c>
      <c r="D29" s="4">
        <v>3670</v>
      </c>
      <c r="E29" s="4">
        <v>0</v>
      </c>
      <c r="F29" s="4">
        <v>0</v>
      </c>
      <c r="G29" s="4">
        <f t="shared" si="0"/>
        <v>3670</v>
      </c>
      <c r="H29" s="4">
        <v>16800</v>
      </c>
    </row>
    <row r="30" spans="1:8" ht="20.25" customHeight="1">
      <c r="A30" s="2">
        <v>45686</v>
      </c>
      <c r="B30" s="3" t="s">
        <v>20</v>
      </c>
      <c r="C30" s="4">
        <v>0</v>
      </c>
      <c r="D30" s="4">
        <v>580</v>
      </c>
      <c r="E30" s="4">
        <v>0</v>
      </c>
      <c r="F30" s="4">
        <v>0</v>
      </c>
      <c r="G30" s="4">
        <f t="shared" si="0"/>
        <v>580</v>
      </c>
      <c r="H30" s="4">
        <v>2100</v>
      </c>
    </row>
    <row r="31" spans="1:8" ht="20.25" customHeight="1">
      <c r="A31" s="2">
        <v>45687</v>
      </c>
      <c r="B31" s="3" t="s">
        <v>17</v>
      </c>
      <c r="C31" s="4">
        <v>1130</v>
      </c>
      <c r="D31" s="4">
        <v>0</v>
      </c>
      <c r="E31" s="4">
        <v>0</v>
      </c>
      <c r="F31" s="4">
        <v>0</v>
      </c>
      <c r="G31" s="4">
        <f t="shared" si="0"/>
        <v>1130</v>
      </c>
      <c r="H31" s="4">
        <v>16300</v>
      </c>
    </row>
    <row r="32" spans="1:8" ht="20.25" customHeight="1">
      <c r="A32" s="2">
        <v>45688</v>
      </c>
      <c r="B32" s="3" t="s">
        <v>7</v>
      </c>
      <c r="C32" s="4">
        <v>0</v>
      </c>
      <c r="D32" s="4">
        <v>2140</v>
      </c>
      <c r="E32" s="4">
        <v>0</v>
      </c>
      <c r="F32" s="4">
        <v>0</v>
      </c>
      <c r="G32" s="4">
        <f t="shared" si="0"/>
        <v>2140</v>
      </c>
      <c r="H32" s="4">
        <v>15400</v>
      </c>
    </row>
  </sheetData>
  <sortState xmlns:xlrd2="http://schemas.microsoft.com/office/spreadsheetml/2017/richdata2" ref="A2:H32">
    <sortCondition ref="A2:A32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거래명세표</vt:lpstr>
      <vt:lpstr>목록</vt:lpstr>
    </vt:vector>
  </TitlesOfParts>
  <Company>(주)기업금융연구원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거래명세표</dc:title>
  <dc:creator>한은숙</dc:creator>
  <dc:description>저작권은 예스폼(www.yesform.com)에 있습니다.</dc:description>
  <cp:lastModifiedBy>은숙 한</cp:lastModifiedBy>
  <cp:lastPrinted>2024-02-11T20:58:38Z</cp:lastPrinted>
  <dcterms:created xsi:type="dcterms:W3CDTF">2004-07-12T02:46:24Z</dcterms:created>
  <dcterms:modified xsi:type="dcterms:W3CDTF">2024-02-11T22:31:18Z</dcterms:modified>
</cp:coreProperties>
</file>