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767A2587-0E32-4143-9683-E5F9FE131B45}" xr6:coauthVersionLast="47" xr6:coauthVersionMax="47" xr10:uidLastSave="{00000000-0000-0000-0000-000000000000}"/>
  <bookViews>
    <workbookView xWindow="33060" yWindow="1785" windowWidth="15570" windowHeight="11625" activeTab="1" xr2:uid="{00000000-000D-0000-FFFF-FFFF00000000}"/>
  </bookViews>
  <sheets>
    <sheet name="거래명세표" sheetId="2" r:id="rId1"/>
    <sheet name="목록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E8" i="2"/>
  <c r="F8" i="2"/>
  <c r="E9" i="2"/>
  <c r="F9" i="2"/>
  <c r="F10" i="2"/>
  <c r="F11" i="2"/>
  <c r="F12" i="2"/>
  <c r="E13" i="2"/>
  <c r="F13" i="2"/>
  <c r="G13" i="2" s="1"/>
  <c r="E14" i="2"/>
  <c r="F14" i="2"/>
  <c r="F15" i="2"/>
  <c r="F16" i="2"/>
  <c r="F17" i="2"/>
  <c r="F18" i="2"/>
  <c r="E19" i="2"/>
  <c r="F19" i="2"/>
  <c r="E20" i="2"/>
  <c r="F20" i="2"/>
  <c r="E21" i="2"/>
  <c r="F21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E18" i="2" s="1"/>
  <c r="G12" i="3"/>
  <c r="E17" i="2" s="1"/>
  <c r="G11" i="3"/>
  <c r="E16" i="2" s="1"/>
  <c r="G10" i="3"/>
  <c r="E15" i="2" s="1"/>
  <c r="G9" i="3"/>
  <c r="G8" i="3"/>
  <c r="G7" i="3"/>
  <c r="E12" i="2" s="1"/>
  <c r="G12" i="2" s="1"/>
  <c r="G6" i="3"/>
  <c r="E11" i="2" s="1"/>
  <c r="G11" i="2" s="1"/>
  <c r="G5" i="3"/>
  <c r="E10" i="2" s="1"/>
  <c r="G4" i="3"/>
  <c r="G3" i="3"/>
  <c r="G2" i="3"/>
  <c r="E7" i="2" s="1"/>
  <c r="G7" i="2" l="1"/>
  <c r="G16" i="2"/>
  <c r="G14" i="2"/>
  <c r="G17" i="2"/>
  <c r="G21" i="2"/>
  <c r="G9" i="2"/>
  <c r="G20" i="2"/>
  <c r="G8" i="2"/>
  <c r="G10" i="2"/>
  <c r="G19" i="2"/>
  <c r="G18" i="2"/>
  <c r="G15" i="2"/>
  <c r="I22" i="2"/>
  <c r="G22" i="2" l="1"/>
</calcChain>
</file>

<file path=xl/sharedStrings.xml><?xml version="1.0" encoding="utf-8"?>
<sst xmlns="http://schemas.openxmlformats.org/spreadsheetml/2006/main" count="52" uniqueCount="36">
  <si>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</si>
  <si>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</si>
  <si>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</si>
  <si>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</si>
  <si>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</si>
  <si>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</si>
  <si>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</si>
  <si>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</si>
  <si>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</si>
  <si>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</si>
  <si>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</si>
  <si>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</si>
  <si>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</si>
  <si>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</si>
  <si>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</si>
  <si>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</si>
  <si>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</si>
  <si>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</si>
  <si>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</si>
  <si>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</si>
  <si>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</si>
  <si>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</si>
  <si>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</si>
  <si>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</si>
  <si>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</si>
  <si>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</si>
  <si>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</si>
  <si>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</si>
  <si>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</si>
  <si>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</si>
  <si>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</si>
  <si>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</si>
  <si>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</si>
  <si>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</si>
  <si>
    <t>단가</t>
    <phoneticPr fontId="3" type="noConversion"/>
  </si>
  <si>
    <r>
      <t> No.</t>
    </r>
    <r>
      <rPr>
        <u/>
        <sz val="11"/>
        <color indexed="8"/>
        <rFont val="맑은 고딕"/>
        <family val="3"/>
        <charset val="129"/>
        <scheme val="minor"/>
      </rPr>
      <t xml:space="preserve">         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</si>
</sst>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u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6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justify" wrapText="1"/>
    </xf>
    <xf numFmtId="0" fontId="12" fillId="2" borderId="4" xfId="4" applyNumberFormat="1" applyFont="1" applyBorder="1" applyAlignment="1">
      <alignment horizontal="center" vertical="center"/>
    </xf>
    <xf numFmtId="0" fontId="12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0" fontId="13" fillId="0" borderId="16" xfId="0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14" fontId="13" fillId="0" borderId="3" xfId="0" applyNumberFormat="1" applyFont="1" applyBorder="1" applyAlignment="1">
      <alignment vertical="center" shrinkToFi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13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showGridLines="0" zoomScaleNormal="100" workbookViewId="0">
      <selection activeCell="C7" sqref="C7"/>
    </sheetView>
  </sheetViews>
  <sheetFormatPr defaultRowHeight="12"/>
  <cols>
    <col min="1" max="1" width="2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36" t="s">
        <v>21</v>
      </c>
      <c r="C1" s="36"/>
      <c r="D1" s="36"/>
      <c r="E1" s="36"/>
      <c r="F1" s="36"/>
      <c r="G1" s="36"/>
      <c r="H1" s="8"/>
      <c r="I1" s="8"/>
    </row>
    <row r="2" spans="2:9" ht="24" customHeight="1">
      <c r="B2" s="43" t="s">
        <v>35</v>
      </c>
      <c r="C2" s="43"/>
      <c r="D2" s="43"/>
      <c r="E2" s="42"/>
      <c r="F2" s="42"/>
      <c r="G2" s="42"/>
      <c r="H2"/>
      <c r="I2"/>
    </row>
    <row r="3" spans="2:9" ht="24" customHeight="1">
      <c r="B3" s="43"/>
      <c r="C3" s="43"/>
      <c r="D3" s="43"/>
      <c r="E3" s="42"/>
      <c r="F3" s="42"/>
      <c r="G3" s="42"/>
      <c r="H3"/>
      <c r="I3"/>
    </row>
    <row r="4" spans="2:9" ht="9" customHeight="1" thickBot="1">
      <c r="B4" s="37"/>
      <c r="C4" s="37"/>
      <c r="D4" s="37"/>
      <c r="E4" s="37"/>
      <c r="F4" s="37"/>
      <c r="G4" s="37"/>
      <c r="H4" s="5"/>
      <c r="I4" s="5"/>
    </row>
    <row r="5" spans="2:9" ht="16.5">
      <c r="B5" s="32" t="s">
        <v>0</v>
      </c>
      <c r="C5" s="33"/>
      <c r="D5" s="38" t="s">
        <v>22</v>
      </c>
      <c r="E5" s="34" t="s">
        <v>27</v>
      </c>
      <c r="F5" s="34" t="s">
        <v>1</v>
      </c>
      <c r="G5" s="34" t="s">
        <v>2</v>
      </c>
      <c r="H5" s="40" t="s">
        <v>23</v>
      </c>
      <c r="I5" s="41"/>
    </row>
    <row r="6" spans="2:9" ht="17.25" thickBot="1">
      <c r="B6" s="25" t="s">
        <v>24</v>
      </c>
      <c r="C6" s="26" t="s">
        <v>25</v>
      </c>
      <c r="D6" s="39"/>
      <c r="E6" s="35"/>
      <c r="F6" s="35"/>
      <c r="G6" s="35"/>
      <c r="H6" s="27" t="s">
        <v>3</v>
      </c>
      <c r="I6" s="28" t="s">
        <v>4</v>
      </c>
    </row>
    <row r="7" spans="2:9" ht="21" customHeight="1">
      <c r="B7" s="11"/>
      <c r="C7" s="12">
        <f>목록!A2</f>
        <v>45658</v>
      </c>
      <c r="D7" s="10" t="str">
        <f>목록!B2</f>
        <v>훈제 대합조개 통조림</v>
      </c>
      <c r="E7" s="13">
        <f>목록!G2</f>
        <v>128</v>
      </c>
      <c r="F7" s="13">
        <f>목록!H2</f>
        <v>7550</v>
      </c>
      <c r="G7" s="4">
        <f>E7*F7</f>
        <v>966400</v>
      </c>
      <c r="H7" s="14"/>
      <c r="I7" s="15"/>
    </row>
    <row r="8" spans="2:9" ht="21" customHeight="1">
      <c r="B8" s="16"/>
      <c r="C8" s="12">
        <f>목록!A3</f>
        <v>45659</v>
      </c>
      <c r="D8" s="10" t="str">
        <f>목록!B3</f>
        <v>특선 건과(배)</v>
      </c>
      <c r="E8" s="17">
        <f>목록!G3</f>
        <v>379</v>
      </c>
      <c r="F8" s="17">
        <f>목록!H3</f>
        <v>7700</v>
      </c>
      <c r="G8" s="4">
        <f t="shared" ref="G8:G21" si="0">E8*F8</f>
        <v>2918300</v>
      </c>
      <c r="H8" s="18"/>
      <c r="I8" s="19"/>
    </row>
    <row r="9" spans="2:9" ht="21" customHeight="1">
      <c r="B9" s="11"/>
      <c r="C9" s="12">
        <f>목록!A4</f>
        <v>45660</v>
      </c>
      <c r="D9" s="10" t="str">
        <f>목록!B4</f>
        <v>초콜릿 비스킷</v>
      </c>
      <c r="E9" s="17">
        <f>목록!G4</f>
        <v>533</v>
      </c>
      <c r="F9" s="17">
        <f>목록!H4</f>
        <v>9300</v>
      </c>
      <c r="G9" s="4">
        <f t="shared" si="0"/>
        <v>4956900</v>
      </c>
      <c r="H9" s="18"/>
      <c r="I9" s="19"/>
    </row>
    <row r="10" spans="2:9" ht="21" customHeight="1">
      <c r="B10" s="16"/>
      <c r="C10" s="12">
        <f>목록!A5</f>
        <v>45661</v>
      </c>
      <c r="D10" s="10" t="str">
        <f>목록!B5</f>
        <v>까망베르 치즈</v>
      </c>
      <c r="E10" s="17">
        <f>목록!G5</f>
        <v>571</v>
      </c>
      <c r="F10" s="17">
        <f>목록!H5</f>
        <v>9850</v>
      </c>
      <c r="G10" s="4">
        <f t="shared" si="0"/>
        <v>5624350</v>
      </c>
      <c r="H10" s="18"/>
      <c r="I10" s="19"/>
    </row>
    <row r="11" spans="2:9" ht="21" customHeight="1">
      <c r="B11" s="11"/>
      <c r="C11" s="12">
        <f>목록!A6</f>
        <v>45662</v>
      </c>
      <c r="D11" s="10" t="str">
        <f>목록!B6</f>
        <v>에일 맥주</v>
      </c>
      <c r="E11" s="17">
        <f>목록!G6</f>
        <v>253</v>
      </c>
      <c r="F11" s="17">
        <f>목록!H6</f>
        <v>2600</v>
      </c>
      <c r="G11" s="4">
        <f t="shared" si="0"/>
        <v>657800</v>
      </c>
      <c r="H11" s="18"/>
      <c r="I11" s="19"/>
    </row>
    <row r="12" spans="2:9" ht="21" customHeight="1">
      <c r="B12" s="16"/>
      <c r="C12" s="12">
        <f>목록!A7</f>
        <v>45663</v>
      </c>
      <c r="D12" s="10" t="str">
        <f>목록!B7</f>
        <v>스틸 흑맥주</v>
      </c>
      <c r="E12" s="17">
        <f>목록!G7</f>
        <v>759</v>
      </c>
      <c r="F12" s="17">
        <f>목록!H7</f>
        <v>4200</v>
      </c>
      <c r="G12" s="4">
        <f t="shared" si="0"/>
        <v>3187800</v>
      </c>
      <c r="H12" s="18"/>
      <c r="I12" s="19"/>
    </row>
    <row r="13" spans="2:9" ht="21" customHeight="1">
      <c r="B13" s="11"/>
      <c r="C13" s="12">
        <f>목록!A8</f>
        <v>45664</v>
      </c>
      <c r="D13" s="10" t="str">
        <f>목록!B8</f>
        <v>케이준 조미료</v>
      </c>
      <c r="E13" s="17">
        <f>목록!G8</f>
        <v>177</v>
      </c>
      <c r="F13" s="17">
        <f>목록!H8</f>
        <v>3250</v>
      </c>
      <c r="G13" s="4">
        <f t="shared" si="0"/>
        <v>575250</v>
      </c>
      <c r="H13" s="18"/>
      <c r="I13" s="19"/>
    </row>
    <row r="14" spans="2:9" ht="21" customHeight="1">
      <c r="B14" s="16"/>
      <c r="C14" s="12">
        <f>목록!A9</f>
        <v>45665</v>
      </c>
      <c r="D14" s="10" t="str">
        <f>목록!B9</f>
        <v>아니스 시럽</v>
      </c>
      <c r="E14" s="17">
        <f>목록!G9</f>
        <v>675</v>
      </c>
      <c r="F14" s="17">
        <f>목록!H9</f>
        <v>6350</v>
      </c>
      <c r="G14" s="4">
        <f t="shared" si="0"/>
        <v>4286250</v>
      </c>
      <c r="H14" s="18"/>
      <c r="I14" s="19"/>
    </row>
    <row r="15" spans="2:9" ht="21" customHeight="1">
      <c r="B15" s="11"/>
      <c r="C15" s="12">
        <f>목록!A10</f>
        <v>45666</v>
      </c>
      <c r="D15" s="10" t="str">
        <f>목록!B10</f>
        <v>아니스 시럽</v>
      </c>
      <c r="E15" s="17">
        <f>목록!G10</f>
        <v>326</v>
      </c>
      <c r="F15" s="17">
        <f>목록!H10</f>
        <v>6350</v>
      </c>
      <c r="G15" s="4">
        <f t="shared" si="0"/>
        <v>2070100</v>
      </c>
      <c r="H15" s="18"/>
      <c r="I15" s="19"/>
    </row>
    <row r="16" spans="2:9" ht="21" customHeight="1">
      <c r="B16" s="16"/>
      <c r="C16" s="12">
        <f>목록!A11</f>
        <v>45667</v>
      </c>
      <c r="D16" s="10" t="str">
        <f>목록!B11</f>
        <v>보스톤산 게살 통조림</v>
      </c>
      <c r="E16" s="17">
        <f>목록!G11</f>
        <v>68</v>
      </c>
      <c r="F16" s="17">
        <f>목록!H11</f>
        <v>5550</v>
      </c>
      <c r="G16" s="4">
        <f t="shared" si="0"/>
        <v>377400</v>
      </c>
      <c r="H16" s="18"/>
      <c r="I16" s="19"/>
    </row>
    <row r="17" spans="2:9" ht="21" customHeight="1">
      <c r="B17" s="11"/>
      <c r="C17" s="12">
        <f>목록!A12</f>
        <v>45668</v>
      </c>
      <c r="D17" s="10" t="str">
        <f>목록!B12</f>
        <v>특선 건과(배)</v>
      </c>
      <c r="E17" s="17">
        <f>목록!G12</f>
        <v>523</v>
      </c>
      <c r="F17" s="17">
        <f>목록!H12</f>
        <v>7700</v>
      </c>
      <c r="G17" s="4">
        <f t="shared" si="0"/>
        <v>4027100</v>
      </c>
      <c r="H17" s="18"/>
      <c r="I17" s="19"/>
    </row>
    <row r="18" spans="2:9" ht="21" customHeight="1">
      <c r="B18" s="16"/>
      <c r="C18" s="12">
        <f>목록!A13</f>
        <v>45669</v>
      </c>
      <c r="D18" s="10" t="str">
        <f>목록!B13</f>
        <v>크랜베리 소스</v>
      </c>
      <c r="E18" s="17">
        <f>목록!G13</f>
        <v>757</v>
      </c>
      <c r="F18" s="17">
        <f>목록!H13</f>
        <v>8000</v>
      </c>
      <c r="G18" s="4">
        <f t="shared" si="0"/>
        <v>6056000</v>
      </c>
      <c r="H18" s="18"/>
      <c r="I18" s="19"/>
    </row>
    <row r="19" spans="2:9" ht="21" customHeight="1">
      <c r="B19" s="11"/>
      <c r="C19" s="12">
        <f>목록!A14</f>
        <v>45670</v>
      </c>
      <c r="D19" s="20" t="str">
        <f>목록!B14</f>
        <v>앨리스 포장육</v>
      </c>
      <c r="E19" s="17">
        <f>목록!G14</f>
        <v>608</v>
      </c>
      <c r="F19" s="17">
        <f>목록!H14</f>
        <v>8100</v>
      </c>
      <c r="G19" s="17">
        <f t="shared" si="0"/>
        <v>4924800</v>
      </c>
      <c r="H19" s="18"/>
      <c r="I19" s="19"/>
    </row>
    <row r="20" spans="2:9" ht="21" customHeight="1">
      <c r="B20" s="16"/>
      <c r="C20" s="12">
        <f>목록!A15</f>
        <v>45671</v>
      </c>
      <c r="D20" s="20" t="str">
        <f>목록!B15</f>
        <v>필로 믹스</v>
      </c>
      <c r="E20" s="17">
        <f>목록!G15</f>
        <v>60</v>
      </c>
      <c r="F20" s="17">
        <f>목록!H15</f>
        <v>8150</v>
      </c>
      <c r="G20" s="17">
        <f t="shared" si="0"/>
        <v>489000</v>
      </c>
      <c r="H20" s="18"/>
      <c r="I20" s="19"/>
    </row>
    <row r="21" spans="2:9" ht="21" customHeight="1">
      <c r="B21" s="11"/>
      <c r="C21" s="12">
        <f>목록!A16</f>
        <v>45672</v>
      </c>
      <c r="D21" s="20" t="str">
        <f>목록!B16</f>
        <v>앨리스 포장육</v>
      </c>
      <c r="E21" s="17">
        <f>목록!G16</f>
        <v>983</v>
      </c>
      <c r="F21" s="17">
        <f>목록!H16</f>
        <v>8100</v>
      </c>
      <c r="G21" s="17">
        <f t="shared" si="0"/>
        <v>7962300</v>
      </c>
      <c r="H21" s="18"/>
      <c r="I21" s="19"/>
    </row>
    <row r="22" spans="2:9" ht="21" customHeight="1" thickBot="1">
      <c r="B22" s="29" t="s">
        <v>26</v>
      </c>
      <c r="C22" s="30"/>
      <c r="D22" s="31"/>
      <c r="E22" s="21"/>
      <c r="F22" s="21"/>
      <c r="G22" s="22">
        <f>SUM(G7:G21)</f>
        <v>49079750</v>
      </c>
      <c r="H22" s="23"/>
      <c r="I22" s="24">
        <f>SUM(I7:I21)</f>
        <v>0</v>
      </c>
    </row>
    <row r="23" spans="2:9" ht="18.75" customHeight="1">
      <c r="B23"/>
      <c r="C23"/>
      <c r="D23"/>
      <c r="E23"/>
      <c r="F23"/>
      <c r="G23"/>
      <c r="H23"/>
      <c r="I23"/>
    </row>
    <row r="24" spans="2:9" ht="18.75" customHeight="1">
      <c r="B24" s="9"/>
      <c r="C24"/>
      <c r="D24"/>
      <c r="E24"/>
      <c r="F24"/>
      <c r="G24"/>
      <c r="H24"/>
      <c r="I24"/>
    </row>
    <row r="25" spans="2:9" ht="18.75" customHeight="1">
      <c r="B25"/>
      <c r="C25"/>
      <c r="D25"/>
      <c r="E25"/>
      <c r="F25"/>
      <c r="G25"/>
      <c r="H25"/>
      <c r="I25"/>
    </row>
    <row r="26" spans="2:9" ht="18.75" customHeight="1">
      <c r="B26"/>
      <c r="C26"/>
      <c r="D26"/>
      <c r="E26"/>
      <c r="F26"/>
      <c r="G26"/>
      <c r="H26"/>
      <c r="I26"/>
    </row>
    <row r="27" spans="2:9" ht="18.75" customHeight="1">
      <c r="B27"/>
      <c r="C27"/>
      <c r="D27"/>
      <c r="E27"/>
      <c r="F27"/>
      <c r="G27"/>
      <c r="H27"/>
      <c r="I27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22:D22"/>
    <mergeCell ref="B5:C5"/>
    <mergeCell ref="E5:E6"/>
    <mergeCell ref="F5:F6"/>
    <mergeCell ref="G5:G6"/>
  </mergeCells>
  <phoneticPr fontId="3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abSelected="1" workbookViewId="0">
      <selection activeCell="J2" sqref="J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10" ht="20.25" customHeight="1">
      <c r="A1" s="6" t="s">
        <v>28</v>
      </c>
      <c r="B1" s="6" t="s">
        <v>5</v>
      </c>
      <c r="C1" s="6" t="s">
        <v>29</v>
      </c>
      <c r="D1" s="6" t="s">
        <v>30</v>
      </c>
      <c r="E1" s="6" t="s">
        <v>31</v>
      </c>
      <c r="F1" s="6" t="s">
        <v>32</v>
      </c>
      <c r="G1" s="7" t="s">
        <v>33</v>
      </c>
      <c r="H1" s="7" t="s">
        <v>34</v>
      </c>
    </row>
    <row r="2" spans="1:10" ht="20.25" customHeight="1">
      <c r="A2" s="2">
        <v>45658</v>
      </c>
      <c r="B2" s="3" t="s">
        <v>6</v>
      </c>
      <c r="C2" s="4">
        <v>0</v>
      </c>
      <c r="D2" s="4">
        <v>128</v>
      </c>
      <c r="E2" s="4">
        <v>0</v>
      </c>
      <c r="F2" s="4">
        <v>0</v>
      </c>
      <c r="G2" s="4">
        <f t="shared" ref="G2:G32" si="0">SUM(C2:F2)</f>
        <v>128</v>
      </c>
      <c r="H2" s="4">
        <v>7550</v>
      </c>
      <c r="J2" s="44">
        <v>0.5</v>
      </c>
    </row>
    <row r="3" spans="1:10" ht="20.25" customHeight="1">
      <c r="A3" s="2">
        <v>45659</v>
      </c>
      <c r="B3" s="3" t="s">
        <v>7</v>
      </c>
      <c r="C3" s="4">
        <v>0</v>
      </c>
      <c r="D3" s="4">
        <v>0</v>
      </c>
      <c r="E3" s="4">
        <v>379</v>
      </c>
      <c r="F3" s="4">
        <v>0</v>
      </c>
      <c r="G3" s="4">
        <f t="shared" si="0"/>
        <v>379</v>
      </c>
      <c r="H3" s="4">
        <v>7700</v>
      </c>
      <c r="J3" s="45"/>
    </row>
    <row r="4" spans="1:10" ht="20.25" customHeight="1">
      <c r="A4" s="2">
        <v>45660</v>
      </c>
      <c r="B4" s="3" t="s">
        <v>8</v>
      </c>
      <c r="C4" s="4">
        <v>44</v>
      </c>
      <c r="D4" s="4">
        <v>0</v>
      </c>
      <c r="E4" s="4">
        <v>489</v>
      </c>
      <c r="F4" s="4">
        <v>0</v>
      </c>
      <c r="G4" s="4">
        <f t="shared" si="0"/>
        <v>533</v>
      </c>
      <c r="H4" s="4">
        <v>9300</v>
      </c>
    </row>
    <row r="5" spans="1:10" ht="20.25" customHeight="1">
      <c r="A5" s="2">
        <v>45661</v>
      </c>
      <c r="B5" s="3" t="s">
        <v>9</v>
      </c>
      <c r="C5" s="4">
        <v>0</v>
      </c>
      <c r="D5" s="4">
        <v>0</v>
      </c>
      <c r="E5" s="4">
        <v>0</v>
      </c>
      <c r="F5" s="4">
        <v>571</v>
      </c>
      <c r="G5" s="4">
        <f t="shared" si="0"/>
        <v>571</v>
      </c>
      <c r="H5" s="4">
        <v>9850</v>
      </c>
    </row>
    <row r="6" spans="1:10" ht="20.25" customHeight="1">
      <c r="A6" s="2">
        <v>45662</v>
      </c>
      <c r="B6" s="3" t="s">
        <v>10</v>
      </c>
      <c r="C6" s="4">
        <v>0</v>
      </c>
      <c r="D6" s="4">
        <v>0</v>
      </c>
      <c r="E6" s="4">
        <v>0</v>
      </c>
      <c r="F6" s="4">
        <v>253</v>
      </c>
      <c r="G6" s="4">
        <f t="shared" si="0"/>
        <v>253</v>
      </c>
      <c r="H6" s="4">
        <v>2600</v>
      </c>
    </row>
    <row r="7" spans="1:10" ht="20.25" customHeight="1">
      <c r="A7" s="2">
        <v>45663</v>
      </c>
      <c r="B7" s="3" t="s">
        <v>11</v>
      </c>
      <c r="C7" s="4">
        <v>0</v>
      </c>
      <c r="D7" s="4">
        <v>0</v>
      </c>
      <c r="E7" s="4">
        <v>759</v>
      </c>
      <c r="F7" s="4">
        <v>0</v>
      </c>
      <c r="G7" s="4">
        <f t="shared" si="0"/>
        <v>759</v>
      </c>
      <c r="H7" s="4">
        <v>4200</v>
      </c>
    </row>
    <row r="8" spans="1:10" ht="20.25" customHeight="1">
      <c r="A8" s="2">
        <v>45664</v>
      </c>
      <c r="B8" s="3" t="s">
        <v>12</v>
      </c>
      <c r="C8" s="4">
        <v>0</v>
      </c>
      <c r="D8" s="4">
        <v>0</v>
      </c>
      <c r="E8" s="4">
        <v>177</v>
      </c>
      <c r="F8" s="4">
        <v>0</v>
      </c>
      <c r="G8" s="4">
        <f t="shared" si="0"/>
        <v>177</v>
      </c>
      <c r="H8" s="4">
        <v>3250</v>
      </c>
    </row>
    <row r="9" spans="1:10" ht="20.25" customHeight="1">
      <c r="A9" s="2">
        <v>45665</v>
      </c>
      <c r="B9" s="3" t="s">
        <v>13</v>
      </c>
      <c r="C9" s="4">
        <v>675</v>
      </c>
      <c r="D9" s="4">
        <v>0</v>
      </c>
      <c r="E9" s="4">
        <v>0</v>
      </c>
      <c r="F9" s="4">
        <v>0</v>
      </c>
      <c r="G9" s="4">
        <f t="shared" si="0"/>
        <v>675</v>
      </c>
      <c r="H9" s="4">
        <v>6350</v>
      </c>
    </row>
    <row r="10" spans="1:10" ht="20.25" customHeight="1">
      <c r="A10" s="2">
        <v>45666</v>
      </c>
      <c r="B10" s="3" t="s">
        <v>13</v>
      </c>
      <c r="C10" s="4">
        <v>0</v>
      </c>
      <c r="D10" s="4">
        <v>0</v>
      </c>
      <c r="E10" s="4">
        <v>0</v>
      </c>
      <c r="F10" s="4">
        <v>326</v>
      </c>
      <c r="G10" s="4">
        <f t="shared" si="0"/>
        <v>326</v>
      </c>
      <c r="H10" s="4">
        <v>6350</v>
      </c>
    </row>
    <row r="11" spans="1:10" ht="20.25" customHeight="1">
      <c r="A11" s="2">
        <v>45667</v>
      </c>
      <c r="B11" s="3" t="s">
        <v>14</v>
      </c>
      <c r="C11" s="4">
        <v>0</v>
      </c>
      <c r="D11" s="4">
        <v>0</v>
      </c>
      <c r="E11" s="4">
        <v>0</v>
      </c>
      <c r="F11" s="4">
        <v>68</v>
      </c>
      <c r="G11" s="4">
        <f t="shared" si="0"/>
        <v>68</v>
      </c>
      <c r="H11" s="4">
        <v>5550</v>
      </c>
    </row>
    <row r="12" spans="1:10" ht="20.25" customHeight="1">
      <c r="A12" s="2">
        <v>45668</v>
      </c>
      <c r="B12" s="3" t="s">
        <v>7</v>
      </c>
      <c r="C12" s="4">
        <v>0</v>
      </c>
      <c r="D12" s="4">
        <v>0</v>
      </c>
      <c r="E12" s="4">
        <v>0</v>
      </c>
      <c r="F12" s="4">
        <v>523</v>
      </c>
      <c r="G12" s="4">
        <f t="shared" si="0"/>
        <v>523</v>
      </c>
      <c r="H12" s="4">
        <v>7700</v>
      </c>
    </row>
    <row r="13" spans="1:10" ht="20.25" customHeight="1">
      <c r="A13" s="2">
        <v>45669</v>
      </c>
      <c r="B13" s="3" t="s">
        <v>15</v>
      </c>
      <c r="C13" s="4">
        <v>0</v>
      </c>
      <c r="D13" s="4">
        <v>757</v>
      </c>
      <c r="E13" s="4">
        <v>0</v>
      </c>
      <c r="F13" s="4">
        <v>0</v>
      </c>
      <c r="G13" s="4">
        <f t="shared" si="0"/>
        <v>757</v>
      </c>
      <c r="H13" s="4">
        <v>8000</v>
      </c>
    </row>
    <row r="14" spans="1:10" ht="20.25" customHeight="1">
      <c r="A14" s="2">
        <v>45670</v>
      </c>
      <c r="B14" s="3" t="s">
        <v>16</v>
      </c>
      <c r="C14" s="4">
        <v>211</v>
      </c>
      <c r="D14" s="4">
        <v>0</v>
      </c>
      <c r="E14" s="4">
        <v>0</v>
      </c>
      <c r="F14" s="4">
        <v>397</v>
      </c>
      <c r="G14" s="4">
        <f t="shared" si="0"/>
        <v>608</v>
      </c>
      <c r="H14" s="4">
        <v>8100</v>
      </c>
    </row>
    <row r="15" spans="1:10" ht="20.25" customHeight="1">
      <c r="A15" s="2">
        <v>45671</v>
      </c>
      <c r="B15" s="3" t="s">
        <v>17</v>
      </c>
      <c r="C15" s="4">
        <v>0</v>
      </c>
      <c r="D15" s="4">
        <v>60</v>
      </c>
      <c r="E15" s="4">
        <v>0</v>
      </c>
      <c r="F15" s="4">
        <v>0</v>
      </c>
      <c r="G15" s="4">
        <f t="shared" si="0"/>
        <v>60</v>
      </c>
      <c r="H15" s="4">
        <v>8150</v>
      </c>
    </row>
    <row r="16" spans="1:10" ht="20.25" customHeight="1">
      <c r="A16" s="2">
        <v>45672</v>
      </c>
      <c r="B16" s="3" t="s">
        <v>16</v>
      </c>
      <c r="C16" s="4">
        <v>0</v>
      </c>
      <c r="D16" s="4">
        <v>862</v>
      </c>
      <c r="E16" s="4">
        <v>121</v>
      </c>
      <c r="F16" s="4">
        <v>0</v>
      </c>
      <c r="G16" s="4">
        <f t="shared" si="0"/>
        <v>983</v>
      </c>
      <c r="H16" s="4">
        <v>8100</v>
      </c>
    </row>
    <row r="17" spans="1:8" ht="20.25" customHeight="1">
      <c r="A17" s="2">
        <v>45673</v>
      </c>
      <c r="B17" s="3" t="s">
        <v>8</v>
      </c>
      <c r="C17" s="4">
        <v>0</v>
      </c>
      <c r="D17" s="4">
        <v>156</v>
      </c>
      <c r="E17" s="4">
        <v>0</v>
      </c>
      <c r="F17" s="4">
        <v>0</v>
      </c>
      <c r="G17" s="4">
        <f t="shared" si="0"/>
        <v>156</v>
      </c>
      <c r="H17" s="4">
        <v>9300</v>
      </c>
    </row>
    <row r="18" spans="1:8" ht="20.25" customHeight="1">
      <c r="A18" s="2">
        <v>45674</v>
      </c>
      <c r="B18" s="3" t="s">
        <v>17</v>
      </c>
      <c r="C18" s="4">
        <v>180</v>
      </c>
      <c r="D18" s="4">
        <v>0</v>
      </c>
      <c r="E18" s="4">
        <v>0</v>
      </c>
      <c r="F18" s="4">
        <v>0</v>
      </c>
      <c r="G18" s="4">
        <f t="shared" si="0"/>
        <v>180</v>
      </c>
      <c r="H18" s="4">
        <v>8150</v>
      </c>
    </row>
    <row r="19" spans="1:8" ht="20.25" customHeight="1">
      <c r="A19" s="2">
        <v>45675</v>
      </c>
      <c r="B19" s="3" t="s">
        <v>18</v>
      </c>
      <c r="C19" s="4">
        <v>216</v>
      </c>
      <c r="D19" s="4">
        <v>0</v>
      </c>
      <c r="E19" s="4">
        <v>0</v>
      </c>
      <c r="F19" s="4">
        <v>0</v>
      </c>
      <c r="G19" s="4">
        <f t="shared" si="0"/>
        <v>216</v>
      </c>
      <c r="H19" s="4">
        <v>8400</v>
      </c>
    </row>
    <row r="20" spans="1:8" ht="20.25" customHeight="1">
      <c r="A20" s="2">
        <v>45676</v>
      </c>
      <c r="B20" s="3" t="s">
        <v>16</v>
      </c>
      <c r="C20" s="4">
        <v>0</v>
      </c>
      <c r="D20" s="4">
        <v>0</v>
      </c>
      <c r="E20" s="4">
        <v>125</v>
      </c>
      <c r="F20" s="4">
        <v>472</v>
      </c>
      <c r="G20" s="4">
        <f t="shared" si="0"/>
        <v>597</v>
      </c>
      <c r="H20" s="4">
        <v>8100</v>
      </c>
    </row>
    <row r="21" spans="1:8" ht="20.25" customHeight="1">
      <c r="A21" s="2">
        <v>45677</v>
      </c>
      <c r="B21" s="3" t="s">
        <v>9</v>
      </c>
      <c r="C21" s="4">
        <v>0</v>
      </c>
      <c r="D21" s="4">
        <v>392</v>
      </c>
      <c r="E21" s="4">
        <v>0</v>
      </c>
      <c r="F21" s="4">
        <v>0</v>
      </c>
      <c r="G21" s="4">
        <f t="shared" si="0"/>
        <v>392</v>
      </c>
      <c r="H21" s="4">
        <v>9850</v>
      </c>
    </row>
    <row r="22" spans="1:8" ht="20.25" customHeight="1">
      <c r="A22" s="2">
        <v>45678</v>
      </c>
      <c r="B22" s="3" t="s">
        <v>6</v>
      </c>
      <c r="C22" s="4">
        <v>0</v>
      </c>
      <c r="D22" s="4">
        <v>0</v>
      </c>
      <c r="E22" s="4">
        <v>861</v>
      </c>
      <c r="F22" s="4">
        <v>664</v>
      </c>
      <c r="G22" s="4">
        <f t="shared" si="0"/>
        <v>1525</v>
      </c>
      <c r="H22" s="4">
        <v>7550</v>
      </c>
    </row>
    <row r="23" spans="1:8" ht="20.25" customHeight="1">
      <c r="A23" s="2">
        <v>45679</v>
      </c>
      <c r="B23" s="3" t="s">
        <v>13</v>
      </c>
      <c r="C23" s="4">
        <v>0</v>
      </c>
      <c r="D23" s="4">
        <v>0</v>
      </c>
      <c r="E23" s="4">
        <v>0</v>
      </c>
      <c r="F23" s="4">
        <v>78</v>
      </c>
      <c r="G23" s="4">
        <f t="shared" si="0"/>
        <v>78</v>
      </c>
      <c r="H23" s="4">
        <v>6350</v>
      </c>
    </row>
    <row r="24" spans="1:8" ht="20.25" customHeight="1">
      <c r="A24" s="2">
        <v>45680</v>
      </c>
      <c r="B24" s="3" t="s">
        <v>14</v>
      </c>
      <c r="C24" s="4">
        <v>750</v>
      </c>
      <c r="D24" s="4">
        <v>0</v>
      </c>
      <c r="E24" s="4">
        <v>0</v>
      </c>
      <c r="F24" s="4">
        <v>0</v>
      </c>
      <c r="G24" s="4">
        <f t="shared" si="0"/>
        <v>750</v>
      </c>
      <c r="H24" s="4">
        <v>5550</v>
      </c>
    </row>
    <row r="25" spans="1:8" ht="20.25" customHeight="1">
      <c r="A25" s="2">
        <v>45681</v>
      </c>
      <c r="B25" s="3" t="s">
        <v>19</v>
      </c>
      <c r="C25" s="4">
        <v>0</v>
      </c>
      <c r="D25" s="4">
        <v>0</v>
      </c>
      <c r="E25" s="4">
        <v>236</v>
      </c>
      <c r="F25" s="4">
        <v>0</v>
      </c>
      <c r="G25" s="4">
        <f t="shared" si="0"/>
        <v>236</v>
      </c>
      <c r="H25" s="4">
        <v>2250</v>
      </c>
    </row>
    <row r="26" spans="1:8" ht="20.25" customHeight="1">
      <c r="A26" s="2">
        <v>45682</v>
      </c>
      <c r="B26" s="3" t="s">
        <v>15</v>
      </c>
      <c r="C26" s="4">
        <v>0</v>
      </c>
      <c r="D26" s="4">
        <v>563</v>
      </c>
      <c r="E26" s="4">
        <v>0</v>
      </c>
      <c r="F26" s="4">
        <v>0</v>
      </c>
      <c r="G26" s="4">
        <f t="shared" si="0"/>
        <v>563</v>
      </c>
      <c r="H26" s="4">
        <v>8000</v>
      </c>
    </row>
    <row r="27" spans="1:8" ht="20.25" customHeight="1">
      <c r="A27" s="2">
        <v>45683</v>
      </c>
      <c r="B27" s="3" t="s">
        <v>6</v>
      </c>
      <c r="C27" s="4">
        <v>0</v>
      </c>
      <c r="D27" s="4">
        <v>131</v>
      </c>
      <c r="E27" s="4">
        <v>0</v>
      </c>
      <c r="F27" s="4">
        <v>0</v>
      </c>
      <c r="G27" s="4">
        <f t="shared" si="0"/>
        <v>131</v>
      </c>
      <c r="H27" s="4">
        <v>7550</v>
      </c>
    </row>
    <row r="28" spans="1:8" ht="20.25" customHeight="1">
      <c r="A28" s="2">
        <v>45684</v>
      </c>
      <c r="B28" s="3" t="s">
        <v>19</v>
      </c>
      <c r="C28" s="4">
        <v>0</v>
      </c>
      <c r="D28" s="4">
        <v>0</v>
      </c>
      <c r="E28" s="4">
        <v>0</v>
      </c>
      <c r="F28" s="4">
        <v>628</v>
      </c>
      <c r="G28" s="4">
        <f t="shared" si="0"/>
        <v>628</v>
      </c>
      <c r="H28" s="4">
        <v>2250</v>
      </c>
    </row>
    <row r="29" spans="1:8" ht="20.25" customHeight="1">
      <c r="A29" s="2">
        <v>45685</v>
      </c>
      <c r="B29" s="3" t="s">
        <v>18</v>
      </c>
      <c r="C29" s="4">
        <v>0</v>
      </c>
      <c r="D29" s="4">
        <v>367</v>
      </c>
      <c r="E29" s="4">
        <v>0</v>
      </c>
      <c r="F29" s="4">
        <v>0</v>
      </c>
      <c r="G29" s="4">
        <f t="shared" si="0"/>
        <v>367</v>
      </c>
      <c r="H29" s="4">
        <v>8400</v>
      </c>
    </row>
    <row r="30" spans="1:8" ht="20.25" customHeight="1">
      <c r="A30" s="2">
        <v>45686</v>
      </c>
      <c r="B30" s="3" t="s">
        <v>20</v>
      </c>
      <c r="C30" s="4">
        <v>0</v>
      </c>
      <c r="D30" s="4">
        <v>58</v>
      </c>
      <c r="E30" s="4">
        <v>0</v>
      </c>
      <c r="F30" s="4">
        <v>0</v>
      </c>
      <c r="G30" s="4">
        <f t="shared" si="0"/>
        <v>58</v>
      </c>
      <c r="H30" s="4">
        <v>1050</v>
      </c>
    </row>
    <row r="31" spans="1:8" ht="20.25" customHeight="1">
      <c r="A31" s="2">
        <v>45687</v>
      </c>
      <c r="B31" s="3" t="s">
        <v>17</v>
      </c>
      <c r="C31" s="4">
        <v>113</v>
      </c>
      <c r="D31" s="4">
        <v>0</v>
      </c>
      <c r="E31" s="4">
        <v>0</v>
      </c>
      <c r="F31" s="4">
        <v>0</v>
      </c>
      <c r="G31" s="4">
        <f t="shared" si="0"/>
        <v>113</v>
      </c>
      <c r="H31" s="4">
        <v>8150</v>
      </c>
    </row>
    <row r="32" spans="1:8" ht="20.25" customHeight="1">
      <c r="A32" s="2">
        <v>45688</v>
      </c>
      <c r="B32" s="3" t="s">
        <v>7</v>
      </c>
      <c r="C32" s="4">
        <v>0</v>
      </c>
      <c r="D32" s="4">
        <v>214</v>
      </c>
      <c r="E32" s="4">
        <v>0</v>
      </c>
      <c r="F32" s="4">
        <v>0</v>
      </c>
      <c r="G32" s="4">
        <f t="shared" si="0"/>
        <v>214</v>
      </c>
      <c r="H32" s="4">
        <v>7700</v>
      </c>
    </row>
  </sheetData>
  <sortState xmlns:xlrd2="http://schemas.microsoft.com/office/spreadsheetml/2017/richdata2" ref="A2:H32">
    <sortCondition ref="A2:A3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목록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은숙 한</cp:lastModifiedBy>
  <cp:lastPrinted>2024-02-11T20:58:38Z</cp:lastPrinted>
  <dcterms:created xsi:type="dcterms:W3CDTF">2004-07-12T02:46:24Z</dcterms:created>
  <dcterms:modified xsi:type="dcterms:W3CDTF">2024-02-11T23:31:43Z</dcterms:modified>
</cp:coreProperties>
</file>