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404"/>
  <workbookPr/>
  <mc:AlternateContent xmlns:mc="http://schemas.openxmlformats.org/markup-compatibility/2006">
    <mc:Choice Requires="x15">
      <x15ac:absPath xmlns:x15ac="http://schemas.microsoft.com/office/spreadsheetml/2010/11/ac" url="C:\회사통실무엑셀(2024)\실습파일\Part01\"/>
    </mc:Choice>
  </mc:AlternateContent>
  <xr:revisionPtr revIDLastSave="0" documentId="13_ncr:1_{83345A5D-9825-4251-9541-D7EBA3CAC344}" xr6:coauthVersionLast="47" xr6:coauthVersionMax="47" xr10:uidLastSave="{00000000-0000-0000-0000-000000000000}"/>
  <bookViews>
    <workbookView xWindow="38250" yWindow="2835" windowWidth="15570" windowHeight="11625" xr2:uid="{00000000-000D-0000-FFFF-FFFF00000000}"/>
  </bookViews>
  <sheets>
    <sheet name="거래내역" sheetId="1" r:id="rId1"/>
  </sheets>
  <definedNames>
    <definedName name="_xlnm._FilterDatabase" localSheetId="0" hidden="1">거래내역!$A$3:$H$43</definedName>
    <definedName name="_xlnm.Criteria" localSheetId="0">거래내역!$J$3:$J$4</definedName>
    <definedName name="_xlnm.Extract" localSheetId="0">거래내역!$J$6:$J$6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4" i="1" l="1"/>
  <c r="J16" i="1"/>
  <c r="J27" i="1"/>
  <c r="J5" i="1"/>
  <c r="J28" i="1"/>
  <c r="J40" i="1"/>
  <c r="J17" i="1"/>
  <c r="J6" i="1"/>
  <c r="J18" i="1"/>
  <c r="J19" i="1"/>
  <c r="J41" i="1"/>
  <c r="J20" i="1"/>
  <c r="J29" i="1"/>
  <c r="J7" i="1"/>
  <c r="J30" i="1"/>
  <c r="J31" i="1"/>
  <c r="J8" i="1"/>
  <c r="J9" i="1"/>
  <c r="J21" i="1"/>
  <c r="J32" i="1"/>
  <c r="J22" i="1"/>
  <c r="J10" i="1"/>
  <c r="J23" i="1"/>
  <c r="J42" i="1"/>
  <c r="J24" i="1"/>
  <c r="J33" i="1"/>
  <c r="J43" i="1"/>
  <c r="J34" i="1"/>
  <c r="J11" i="1"/>
  <c r="J35" i="1"/>
  <c r="J36" i="1"/>
  <c r="J12" i="1"/>
  <c r="J13" i="1"/>
  <c r="J37" i="1"/>
  <c r="J14" i="1"/>
  <c r="J25" i="1"/>
  <c r="J15" i="1"/>
  <c r="J38" i="1"/>
  <c r="J39" i="1"/>
  <c r="J26" i="1"/>
</calcChain>
</file>

<file path=xl/sharedStrings.xml><?xml version="1.0" encoding="utf-8"?>
<sst xmlns="http://schemas.openxmlformats.org/spreadsheetml/2006/main" count="291" uniqueCount="112">
  <si>
    <t>부장</t>
  </si>
  <si>
    <t>과장</t>
  </si>
  <si>
    <t>대리</t>
  </si>
  <si>
    <t>사원</t>
  </si>
  <si>
    <t>남자</t>
  </si>
  <si>
    <t>여자</t>
  </si>
  <si>
    <t>근무지</t>
    <phoneticPr fontId="1" type="noConversion"/>
  </si>
  <si>
    <t>서울</t>
    <phoneticPr fontId="1" type="noConversion"/>
  </si>
  <si>
    <t>부산</t>
    <phoneticPr fontId="1" type="noConversion"/>
  </si>
  <si>
    <t>H9007N</t>
  </si>
  <si>
    <t>M5130Y</t>
  </si>
  <si>
    <t>P8093Z</t>
  </si>
  <si>
    <t>A1020J</t>
  </si>
  <si>
    <t>E3911M</t>
  </si>
  <si>
    <t>S2802F</t>
  </si>
  <si>
    <t>D2678Q</t>
  </si>
  <si>
    <t>C9794J</t>
  </si>
  <si>
    <t>O431J</t>
  </si>
  <si>
    <t>U387H</t>
  </si>
  <si>
    <t>C7582Z</t>
  </si>
  <si>
    <t>V292S</t>
  </si>
  <si>
    <t>I7709A</t>
  </si>
  <si>
    <t>G9531E</t>
  </si>
  <si>
    <t>E7426K</t>
  </si>
  <si>
    <t>K5102F</t>
  </si>
  <si>
    <t>E1123V</t>
  </si>
  <si>
    <t>F2589D</t>
  </si>
  <si>
    <t>W8559P</t>
  </si>
  <si>
    <t>V3455C</t>
  </si>
  <si>
    <t>D4546D</t>
  </si>
  <si>
    <t>E4274H</t>
  </si>
  <si>
    <t>P3554O</t>
  </si>
  <si>
    <t>U3336A</t>
  </si>
  <si>
    <t>V1265R</t>
  </si>
  <si>
    <t>I2950M</t>
  </si>
  <si>
    <t>K7465O</t>
  </si>
  <si>
    <t>L4286E</t>
  </si>
  <si>
    <t>W294S</t>
  </si>
  <si>
    <t>L9801A</t>
  </si>
  <si>
    <t>K7558F</t>
  </si>
  <si>
    <t>C3868S</t>
  </si>
  <si>
    <t>P2961R</t>
  </si>
  <si>
    <t>G4980K</t>
  </si>
  <si>
    <t>V3281W</t>
  </si>
  <si>
    <t>F2994V</t>
  </si>
  <si>
    <t>K9277R</t>
  </si>
  <si>
    <t>P5861X</t>
  </si>
  <si>
    <t>V3396Y</t>
  </si>
  <si>
    <t>H5774S</t>
  </si>
  <si>
    <t>ID</t>
    <phoneticPr fontId="1" type="noConversion"/>
  </si>
  <si>
    <t>직급</t>
    <phoneticPr fontId="1" type="noConversion"/>
  </si>
  <si>
    <t>성별</t>
    <phoneticPr fontId="1" type="noConversion"/>
  </si>
  <si>
    <t>제주</t>
    <phoneticPr fontId="1" type="noConversion"/>
  </si>
  <si>
    <t>수원</t>
    <phoneticPr fontId="1" type="noConversion"/>
  </si>
  <si>
    <t>남자</t>
    <phoneticPr fontId="1" type="noConversion"/>
  </si>
  <si>
    <t>천안</t>
    <phoneticPr fontId="1" type="noConversion"/>
  </si>
  <si>
    <t>사원</t>
    <phoneticPr fontId="1" type="noConversion"/>
  </si>
  <si>
    <t>여자</t>
    <phoneticPr fontId="1" type="noConversion"/>
  </si>
  <si>
    <t>인천</t>
    <phoneticPr fontId="1" type="noConversion"/>
  </si>
  <si>
    <t>대전</t>
    <phoneticPr fontId="1" type="noConversion"/>
  </si>
  <si>
    <t>구분</t>
    <phoneticPr fontId="1" type="noConversion"/>
  </si>
  <si>
    <t>거래금액</t>
    <phoneticPr fontId="1" type="noConversion"/>
  </si>
  <si>
    <t>일반</t>
    <phoneticPr fontId="1" type="noConversion"/>
  </si>
  <si>
    <t>프리미엄</t>
    <phoneticPr fontId="1" type="noConversion"/>
  </si>
  <si>
    <t>실버</t>
    <phoneticPr fontId="1" type="noConversion"/>
  </si>
  <si>
    <t>골드</t>
    <phoneticPr fontId="1" type="noConversion"/>
  </si>
  <si>
    <t>회사</t>
    <phoneticPr fontId="1" type="noConversion"/>
  </si>
  <si>
    <t>실버</t>
    <phoneticPr fontId="1" type="noConversion"/>
  </si>
  <si>
    <t>일반</t>
    <phoneticPr fontId="1" type="noConversion"/>
  </si>
  <si>
    <t>우주상사</t>
    <phoneticPr fontId="1" type="noConversion"/>
  </si>
  <si>
    <t>나라백화점</t>
    <phoneticPr fontId="1" type="noConversion"/>
  </si>
  <si>
    <t>삼미상사</t>
    <phoneticPr fontId="1" type="noConversion"/>
  </si>
  <si>
    <t>해바라기백화점</t>
    <phoneticPr fontId="1" type="noConversion"/>
  </si>
  <si>
    <t>신세기상사</t>
    <phoneticPr fontId="1" type="noConversion"/>
  </si>
  <si>
    <t>왕성교역</t>
    <phoneticPr fontId="1" type="noConversion"/>
  </si>
  <si>
    <t>대표</t>
    <phoneticPr fontId="1" type="noConversion"/>
  </si>
  <si>
    <t>한라교역</t>
    <phoneticPr fontId="1" type="noConversion"/>
  </si>
  <si>
    <t>백두무역</t>
    <phoneticPr fontId="1" type="noConversion"/>
  </si>
  <si>
    <t>관악유통</t>
    <phoneticPr fontId="1" type="noConversion"/>
  </si>
  <si>
    <t>동남상사</t>
    <phoneticPr fontId="1" type="noConversion"/>
  </si>
  <si>
    <t>몽블랑상사</t>
    <phoneticPr fontId="1" type="noConversion"/>
  </si>
  <si>
    <t>대성교역</t>
    <phoneticPr fontId="1" type="noConversion"/>
  </si>
  <si>
    <t>대진상사</t>
    <phoneticPr fontId="1" type="noConversion"/>
  </si>
  <si>
    <t>남해유통</t>
    <phoneticPr fontId="1" type="noConversion"/>
  </si>
  <si>
    <t>한일상사</t>
  </si>
  <si>
    <t>한일상사</t>
    <phoneticPr fontId="1" type="noConversion"/>
  </si>
  <si>
    <t>글로벌통상</t>
  </si>
  <si>
    <t>언더우드무역</t>
  </si>
  <si>
    <t>성준통상</t>
  </si>
  <si>
    <t>아틀란티스통상</t>
  </si>
  <si>
    <t>백진주백화점</t>
  </si>
  <si>
    <t>한라상사</t>
  </si>
  <si>
    <t>원창무역</t>
    <phoneticPr fontId="1" type="noConversion"/>
  </si>
  <si>
    <t>정금상사</t>
    <phoneticPr fontId="1" type="noConversion"/>
  </si>
  <si>
    <t>상도무역</t>
    <phoneticPr fontId="1" type="noConversion"/>
  </si>
  <si>
    <t>한빛유통</t>
    <phoneticPr fontId="1" type="noConversion"/>
  </si>
  <si>
    <t>은하수유통</t>
    <phoneticPr fontId="1" type="noConversion"/>
  </si>
  <si>
    <t>태평유통</t>
    <phoneticPr fontId="1" type="noConversion"/>
  </si>
  <si>
    <t>상도무역</t>
    <phoneticPr fontId="1" type="noConversion"/>
  </si>
  <si>
    <t>한라상사</t>
    <phoneticPr fontId="1" type="noConversion"/>
  </si>
  <si>
    <t>과장</t>
    <phoneticPr fontId="1" type="noConversion"/>
  </si>
  <si>
    <t>서해무역</t>
    <phoneticPr fontId="1" type="noConversion"/>
  </si>
  <si>
    <t>왕도교역</t>
    <phoneticPr fontId="1" type="noConversion"/>
  </si>
  <si>
    <t>서진상사</t>
    <phoneticPr fontId="1" type="noConversion"/>
  </si>
  <si>
    <t>삼진상사</t>
    <phoneticPr fontId="1" type="noConversion"/>
  </si>
  <si>
    <t>거래월</t>
    <phoneticPr fontId="1" type="noConversion"/>
  </si>
  <si>
    <t>1월</t>
  </si>
  <si>
    <t>3월</t>
  </si>
  <si>
    <t>2월</t>
  </si>
  <si>
    <t>결제금액</t>
    <phoneticPr fontId="1" type="noConversion"/>
  </si>
  <si>
    <t>미수금</t>
    <phoneticPr fontId="1" type="noConversion"/>
  </si>
  <si>
    <t>회원 거래내역표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</si>
</sst>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name val="맑은 고딕"/>
      <family val="3"/>
      <charset val="129"/>
      <scheme val="minor"/>
    </font>
    <font>
      <sz val="8"/>
      <name val="돋움"/>
      <family val="3"/>
      <charset val="129"/>
    </font>
    <font>
      <sz val="10"/>
      <name val="돋움"/>
      <family val="3"/>
      <charset val="129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3">
    <xf numFmtId="0" fontId="0" fillId="0" borderId="0" xfId="0">
      <alignment vertical="center"/>
    </xf>
    <xf numFmtId="0" fontId="2" fillId="0" borderId="0" xfId="0" applyFont="1">
      <alignment vertical="center"/>
    </xf>
    <xf numFmtId="0" fontId="2" fillId="0" borderId="0" xfId="0" applyFont="1" applyAlignment="1">
      <alignment horizontal="center" vertical="center"/>
    </xf>
  </cellXfs>
  <cellStyles count="1">
    <cellStyle name="표준" xfId="0" builtinId="0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O46"/>
  <sheetViews>
    <sheetView showGridLines="0" tabSelected="1" zoomScale="110" zoomScaleNormal="110" workbookViewId="0">
      <selection activeCell="A4" sqref="A4"/>
    </sheetView>
  </sheetViews>
  <sheetFormatPr defaultRowHeight="12" x14ac:dyDescent="0.3"/>
  <cols>
    <col min="1" max="1" width="9" style="1" customWidth="1"/>
    <col min="2" max="2" width="8.125" style="1" customWidth="1"/>
    <col min="3" max="3" width="13.375" style="1" customWidth="1"/>
    <col min="4" max="4" width="6.5" style="1" customWidth="1"/>
    <col min="5" max="5" width="6.5" style="2" customWidth="1"/>
    <col min="6" max="6" width="8.375" style="1" customWidth="1"/>
    <col min="7" max="7" width="8.375" style="2" customWidth="1"/>
    <col min="8" max="8" width="14.875" style="1" customWidth="1"/>
    <col min="9" max="9" width="13.625" style="1" customWidth="1"/>
    <col min="10" max="10" width="14.875" style="1" customWidth="1"/>
    <col min="11" max="11" width="3.75" style="1" customWidth="1"/>
    <col min="12" max="16384" width="9" style="1"/>
  </cols>
  <sheetData>
    <row r="1" spans="1:15" ht="16.5" x14ac:dyDescent="0.3">
      <c r="A1" t="s">
        <v>111</v>
      </c>
      <c r="B1"/>
      <c r="C1"/>
      <c r="D1"/>
      <c r="E1"/>
      <c r="F1"/>
      <c r="G1"/>
      <c r="H1"/>
      <c r="I1"/>
      <c r="J1"/>
    </row>
    <row r="2" spans="1:15" ht="16.5" x14ac:dyDescent="0.3">
      <c r="A2"/>
      <c r="B2"/>
      <c r="C2"/>
      <c r="D2"/>
      <c r="E2"/>
      <c r="F2"/>
      <c r="G2"/>
      <c r="H2"/>
      <c r="I2"/>
      <c r="J2"/>
    </row>
    <row r="3" spans="1:15" ht="18" customHeight="1" x14ac:dyDescent="0.3">
      <c r="A3" t="s">
        <v>49</v>
      </c>
      <c r="B3" t="s">
        <v>60</v>
      </c>
      <c r="C3" t="s">
        <v>66</v>
      </c>
      <c r="D3" t="s">
        <v>50</v>
      </c>
      <c r="E3" t="s">
        <v>51</v>
      </c>
      <c r="F3" t="s">
        <v>105</v>
      </c>
      <c r="G3" t="s">
        <v>6</v>
      </c>
      <c r="H3" t="s">
        <v>61</v>
      </c>
      <c r="I3" t="s">
        <v>109</v>
      </c>
      <c r="J3" t="s">
        <v>110</v>
      </c>
    </row>
    <row r="4" spans="1:15" ht="18" customHeight="1" x14ac:dyDescent="0.3">
      <c r="A4" t="s">
        <v>40</v>
      </c>
      <c r="B4" t="s">
        <v>65</v>
      </c>
      <c r="C4" t="s">
        <v>82</v>
      </c>
      <c r="D4" t="s">
        <v>75</v>
      </c>
      <c r="E4" t="s">
        <v>54</v>
      </c>
      <c r="F4" t="s">
        <v>108</v>
      </c>
      <c r="G4" t="s">
        <v>59</v>
      </c>
      <c r="H4">
        <v>9026500</v>
      </c>
      <c r="I4">
        <v>6715900</v>
      </c>
      <c r="J4">
        <f t="shared" ref="J4:J43" si="0">H4-I4</f>
        <v>2310600</v>
      </c>
    </row>
    <row r="5" spans="1:15" ht="18" customHeight="1" x14ac:dyDescent="0.3">
      <c r="A5" t="s">
        <v>15</v>
      </c>
      <c r="B5" t="s">
        <v>65</v>
      </c>
      <c r="C5" t="s">
        <v>73</v>
      </c>
      <c r="D5" t="s">
        <v>56</v>
      </c>
      <c r="E5" t="s">
        <v>54</v>
      </c>
      <c r="F5" t="s">
        <v>107</v>
      </c>
      <c r="G5" t="s">
        <v>7</v>
      </c>
      <c r="H5">
        <v>2211900</v>
      </c>
      <c r="I5">
        <v>1756000</v>
      </c>
      <c r="J5">
        <f t="shared" si="0"/>
        <v>455900</v>
      </c>
    </row>
    <row r="6" spans="1:15" ht="18" customHeight="1" x14ac:dyDescent="0.3">
      <c r="A6" t="s">
        <v>30</v>
      </c>
      <c r="B6" t="s">
        <v>65</v>
      </c>
      <c r="C6" t="s">
        <v>95</v>
      </c>
      <c r="D6" t="s">
        <v>2</v>
      </c>
      <c r="E6" t="s">
        <v>4</v>
      </c>
      <c r="F6" t="s">
        <v>107</v>
      </c>
      <c r="G6" t="s">
        <v>52</v>
      </c>
      <c r="H6">
        <v>8648200</v>
      </c>
      <c r="I6">
        <v>5586700</v>
      </c>
      <c r="J6">
        <f t="shared" si="0"/>
        <v>3061500</v>
      </c>
      <c r="K6"/>
      <c r="L6"/>
      <c r="M6"/>
      <c r="N6"/>
      <c r="O6"/>
    </row>
    <row r="7" spans="1:15" ht="18" customHeight="1" x14ac:dyDescent="0.3">
      <c r="A7" t="s">
        <v>48</v>
      </c>
      <c r="B7" t="s">
        <v>65</v>
      </c>
      <c r="C7" t="s">
        <v>71</v>
      </c>
      <c r="D7" t="s">
        <v>75</v>
      </c>
      <c r="E7" t="s">
        <v>57</v>
      </c>
      <c r="F7" t="s">
        <v>107</v>
      </c>
      <c r="G7" t="s">
        <v>7</v>
      </c>
      <c r="H7">
        <v>8716700</v>
      </c>
      <c r="I7">
        <v>1822200</v>
      </c>
      <c r="J7">
        <f t="shared" si="0"/>
        <v>6894500</v>
      </c>
      <c r="K7"/>
      <c r="L7"/>
      <c r="M7"/>
      <c r="N7"/>
      <c r="O7"/>
    </row>
    <row r="8" spans="1:15" ht="18" customHeight="1" x14ac:dyDescent="0.3">
      <c r="A8" t="s">
        <v>21</v>
      </c>
      <c r="B8" t="s">
        <v>65</v>
      </c>
      <c r="C8" t="s">
        <v>89</v>
      </c>
      <c r="D8" t="s">
        <v>1</v>
      </c>
      <c r="E8" t="s">
        <v>4</v>
      </c>
      <c r="F8" t="s">
        <v>106</v>
      </c>
      <c r="G8" t="s">
        <v>7</v>
      </c>
      <c r="H8">
        <v>6947700</v>
      </c>
      <c r="I8">
        <v>888500</v>
      </c>
      <c r="J8">
        <f t="shared" si="0"/>
        <v>6059200</v>
      </c>
      <c r="K8"/>
      <c r="L8"/>
      <c r="M8"/>
      <c r="N8"/>
      <c r="O8"/>
    </row>
    <row r="9" spans="1:15" ht="18" customHeight="1" x14ac:dyDescent="0.3">
      <c r="A9" t="s">
        <v>24</v>
      </c>
      <c r="B9" t="s">
        <v>65</v>
      </c>
      <c r="C9" t="s">
        <v>70</v>
      </c>
      <c r="D9" t="s">
        <v>56</v>
      </c>
      <c r="E9" t="s">
        <v>54</v>
      </c>
      <c r="F9" t="s">
        <v>107</v>
      </c>
      <c r="G9" t="s">
        <v>8</v>
      </c>
      <c r="H9">
        <v>8106600</v>
      </c>
      <c r="I9">
        <v>1786100</v>
      </c>
      <c r="J9">
        <f t="shared" si="0"/>
        <v>6320500</v>
      </c>
      <c r="K9"/>
      <c r="L9"/>
      <c r="M9"/>
      <c r="N9"/>
      <c r="O9"/>
    </row>
    <row r="10" spans="1:15" ht="18" customHeight="1" x14ac:dyDescent="0.3">
      <c r="A10" t="s">
        <v>36</v>
      </c>
      <c r="B10" t="s">
        <v>65</v>
      </c>
      <c r="C10" t="s">
        <v>101</v>
      </c>
      <c r="D10" t="s">
        <v>2</v>
      </c>
      <c r="E10" t="s">
        <v>5</v>
      </c>
      <c r="F10" t="s">
        <v>106</v>
      </c>
      <c r="G10" t="s">
        <v>58</v>
      </c>
      <c r="H10">
        <v>2661800</v>
      </c>
      <c r="I10">
        <v>1630500</v>
      </c>
      <c r="J10">
        <f t="shared" si="0"/>
        <v>1031300</v>
      </c>
      <c r="K10"/>
      <c r="L10"/>
      <c r="M10"/>
      <c r="N10"/>
      <c r="O10"/>
    </row>
    <row r="11" spans="1:15" ht="18" customHeight="1" x14ac:dyDescent="0.3">
      <c r="A11" t="s">
        <v>11</v>
      </c>
      <c r="B11" t="s">
        <v>65</v>
      </c>
      <c r="C11" t="s">
        <v>83</v>
      </c>
      <c r="D11" t="s">
        <v>2</v>
      </c>
      <c r="E11" t="s">
        <v>5</v>
      </c>
      <c r="F11" t="s">
        <v>106</v>
      </c>
      <c r="G11" t="s">
        <v>53</v>
      </c>
      <c r="H11">
        <v>3803200</v>
      </c>
      <c r="I11">
        <v>2289000</v>
      </c>
      <c r="J11">
        <f t="shared" si="0"/>
        <v>1514200</v>
      </c>
      <c r="K11"/>
      <c r="L11"/>
      <c r="M11"/>
      <c r="N11"/>
      <c r="O11"/>
    </row>
    <row r="12" spans="1:15" ht="18" customHeight="1" x14ac:dyDescent="0.3">
      <c r="A12" t="s">
        <v>18</v>
      </c>
      <c r="B12" t="s">
        <v>65</v>
      </c>
      <c r="C12" t="s">
        <v>94</v>
      </c>
      <c r="D12" t="s">
        <v>2</v>
      </c>
      <c r="E12" t="s">
        <v>5</v>
      </c>
      <c r="F12" t="s">
        <v>107</v>
      </c>
      <c r="G12" t="s">
        <v>58</v>
      </c>
      <c r="H12">
        <v>6225700</v>
      </c>
      <c r="I12">
        <v>4000500</v>
      </c>
      <c r="J12">
        <f t="shared" si="0"/>
        <v>2225200</v>
      </c>
      <c r="K12"/>
      <c r="L12"/>
      <c r="M12"/>
      <c r="N12"/>
      <c r="O12"/>
    </row>
    <row r="13" spans="1:15" ht="18" customHeight="1" x14ac:dyDescent="0.3">
      <c r="A13" t="s">
        <v>33</v>
      </c>
      <c r="B13" t="s">
        <v>65</v>
      </c>
      <c r="C13" t="s">
        <v>97</v>
      </c>
      <c r="D13" t="s">
        <v>2</v>
      </c>
      <c r="E13" t="s">
        <v>4</v>
      </c>
      <c r="F13" t="s">
        <v>106</v>
      </c>
      <c r="G13" t="s">
        <v>8</v>
      </c>
      <c r="H13">
        <v>4870500</v>
      </c>
      <c r="I13">
        <v>86100</v>
      </c>
      <c r="J13">
        <f t="shared" si="0"/>
        <v>4784400</v>
      </c>
      <c r="K13"/>
      <c r="L13"/>
      <c r="M13"/>
      <c r="N13"/>
      <c r="O13"/>
    </row>
    <row r="14" spans="1:15" ht="18" customHeight="1" x14ac:dyDescent="0.3">
      <c r="A14" t="s">
        <v>43</v>
      </c>
      <c r="B14" t="s">
        <v>65</v>
      </c>
      <c r="C14" t="s">
        <v>77</v>
      </c>
      <c r="D14" t="s">
        <v>56</v>
      </c>
      <c r="E14" t="s">
        <v>54</v>
      </c>
      <c r="F14" t="s">
        <v>107</v>
      </c>
      <c r="G14" t="s">
        <v>8</v>
      </c>
      <c r="H14">
        <v>4659300</v>
      </c>
      <c r="I14">
        <v>559600</v>
      </c>
      <c r="J14">
        <f t="shared" si="0"/>
        <v>4099700</v>
      </c>
      <c r="K14"/>
      <c r="L14"/>
      <c r="M14"/>
      <c r="N14"/>
      <c r="O14"/>
    </row>
    <row r="15" spans="1:15" ht="18" customHeight="1" x14ac:dyDescent="0.3">
      <c r="A15" t="s">
        <v>28</v>
      </c>
      <c r="B15" t="s">
        <v>65</v>
      </c>
      <c r="C15" t="s">
        <v>78</v>
      </c>
      <c r="D15" t="s">
        <v>75</v>
      </c>
      <c r="E15" t="s">
        <v>54</v>
      </c>
      <c r="F15" t="s">
        <v>106</v>
      </c>
      <c r="G15" t="s">
        <v>7</v>
      </c>
      <c r="H15">
        <v>2047000</v>
      </c>
      <c r="I15">
        <v>1277900</v>
      </c>
      <c r="J15">
        <f t="shared" si="0"/>
        <v>769100</v>
      </c>
      <c r="K15"/>
      <c r="L15"/>
      <c r="M15"/>
      <c r="N15"/>
      <c r="O15"/>
    </row>
    <row r="16" spans="1:15" ht="18" customHeight="1" x14ac:dyDescent="0.3">
      <c r="A16" t="s">
        <v>19</v>
      </c>
      <c r="B16" t="s">
        <v>67</v>
      </c>
      <c r="C16" t="s">
        <v>88</v>
      </c>
      <c r="D16" t="s">
        <v>0</v>
      </c>
      <c r="E16" t="s">
        <v>5</v>
      </c>
      <c r="F16" t="s">
        <v>107</v>
      </c>
      <c r="G16" t="s">
        <v>53</v>
      </c>
      <c r="H16">
        <v>3834400</v>
      </c>
      <c r="I16">
        <v>148800</v>
      </c>
      <c r="J16">
        <f t="shared" si="0"/>
        <v>3685600</v>
      </c>
      <c r="K16"/>
      <c r="L16"/>
      <c r="M16"/>
      <c r="N16"/>
      <c r="O16"/>
    </row>
    <row r="17" spans="1:15" ht="18" customHeight="1" x14ac:dyDescent="0.3">
      <c r="A17" t="s">
        <v>13</v>
      </c>
      <c r="B17" t="s">
        <v>67</v>
      </c>
      <c r="C17" t="s">
        <v>84</v>
      </c>
      <c r="D17" t="s">
        <v>3</v>
      </c>
      <c r="E17" t="s">
        <v>5</v>
      </c>
      <c r="F17" t="s">
        <v>108</v>
      </c>
      <c r="G17" t="s">
        <v>8</v>
      </c>
      <c r="H17">
        <v>5562600</v>
      </c>
      <c r="I17">
        <v>2018800</v>
      </c>
      <c r="J17">
        <f t="shared" si="0"/>
        <v>3543800</v>
      </c>
      <c r="K17"/>
      <c r="L17"/>
      <c r="M17"/>
      <c r="N17"/>
      <c r="O17"/>
    </row>
    <row r="18" spans="1:15" ht="18" customHeight="1" x14ac:dyDescent="0.3">
      <c r="A18" t="s">
        <v>23</v>
      </c>
      <c r="B18" t="s">
        <v>64</v>
      </c>
      <c r="C18" t="s">
        <v>92</v>
      </c>
      <c r="D18" t="s">
        <v>56</v>
      </c>
      <c r="E18" t="s">
        <v>57</v>
      </c>
      <c r="F18" t="s">
        <v>107</v>
      </c>
      <c r="G18" t="s">
        <v>55</v>
      </c>
      <c r="H18">
        <v>2116300</v>
      </c>
      <c r="I18">
        <v>1814400</v>
      </c>
      <c r="J18">
        <f t="shared" si="0"/>
        <v>301900</v>
      </c>
      <c r="K18"/>
      <c r="L18"/>
      <c r="M18"/>
      <c r="N18"/>
      <c r="O18"/>
    </row>
    <row r="19" spans="1:15" ht="18" customHeight="1" x14ac:dyDescent="0.3">
      <c r="A19" t="s">
        <v>26</v>
      </c>
      <c r="B19" t="s">
        <v>67</v>
      </c>
      <c r="C19" t="s">
        <v>93</v>
      </c>
      <c r="D19" t="s">
        <v>56</v>
      </c>
      <c r="E19" t="s">
        <v>54</v>
      </c>
      <c r="F19" t="s">
        <v>107</v>
      </c>
      <c r="G19" t="s">
        <v>59</v>
      </c>
      <c r="H19">
        <v>1001900</v>
      </c>
      <c r="I19">
        <v>530900</v>
      </c>
      <c r="J19">
        <f t="shared" si="0"/>
        <v>471000</v>
      </c>
      <c r="K19"/>
      <c r="L19"/>
      <c r="M19"/>
      <c r="N19"/>
      <c r="O19"/>
    </row>
    <row r="20" spans="1:15" ht="18" customHeight="1" x14ac:dyDescent="0.3">
      <c r="A20" t="s">
        <v>42</v>
      </c>
      <c r="B20" t="s">
        <v>64</v>
      </c>
      <c r="C20" t="s">
        <v>78</v>
      </c>
      <c r="D20" t="s">
        <v>0</v>
      </c>
      <c r="E20" t="s">
        <v>4</v>
      </c>
      <c r="F20" t="s">
        <v>107</v>
      </c>
      <c r="G20" t="s">
        <v>7</v>
      </c>
      <c r="H20">
        <v>7455400</v>
      </c>
      <c r="I20">
        <v>1094100</v>
      </c>
      <c r="J20">
        <f t="shared" si="0"/>
        <v>6361300</v>
      </c>
      <c r="K20"/>
      <c r="L20"/>
      <c r="M20"/>
      <c r="N20"/>
      <c r="O20"/>
    </row>
    <row r="21" spans="1:15" ht="18" customHeight="1" x14ac:dyDescent="0.3">
      <c r="A21" t="s">
        <v>35</v>
      </c>
      <c r="B21" t="s">
        <v>64</v>
      </c>
      <c r="C21" t="s">
        <v>90</v>
      </c>
      <c r="D21" t="s">
        <v>3</v>
      </c>
      <c r="E21" t="s">
        <v>5</v>
      </c>
      <c r="F21" t="s">
        <v>106</v>
      </c>
      <c r="G21" t="s">
        <v>55</v>
      </c>
      <c r="H21">
        <v>7352500</v>
      </c>
      <c r="I21">
        <v>1067700</v>
      </c>
      <c r="J21">
        <f t="shared" si="0"/>
        <v>6284800</v>
      </c>
      <c r="K21"/>
      <c r="L21"/>
      <c r="M21"/>
      <c r="N21"/>
      <c r="O21"/>
    </row>
    <row r="22" spans="1:15" ht="18" customHeight="1" x14ac:dyDescent="0.3">
      <c r="A22" t="s">
        <v>45</v>
      </c>
      <c r="B22" t="s">
        <v>67</v>
      </c>
      <c r="C22" t="s">
        <v>86</v>
      </c>
      <c r="D22" t="s">
        <v>75</v>
      </c>
      <c r="E22" t="s">
        <v>4</v>
      </c>
      <c r="F22" t="s">
        <v>107</v>
      </c>
      <c r="G22" t="s">
        <v>8</v>
      </c>
      <c r="H22">
        <v>7722500</v>
      </c>
      <c r="I22">
        <v>5900300</v>
      </c>
      <c r="J22">
        <f t="shared" si="0"/>
        <v>1822200</v>
      </c>
      <c r="K22"/>
      <c r="L22"/>
      <c r="M22"/>
      <c r="N22"/>
      <c r="O22"/>
    </row>
    <row r="23" spans="1:15" ht="18" customHeight="1" x14ac:dyDescent="0.3">
      <c r="A23" t="s">
        <v>38</v>
      </c>
      <c r="B23" t="s">
        <v>67</v>
      </c>
      <c r="C23" t="s">
        <v>102</v>
      </c>
      <c r="D23" t="s">
        <v>56</v>
      </c>
      <c r="E23" t="s">
        <v>54</v>
      </c>
      <c r="F23" t="s">
        <v>106</v>
      </c>
      <c r="G23" t="s">
        <v>53</v>
      </c>
      <c r="H23">
        <v>7262300</v>
      </c>
      <c r="I23">
        <v>1090000</v>
      </c>
      <c r="J23">
        <f t="shared" si="0"/>
        <v>6172300</v>
      </c>
      <c r="K23"/>
      <c r="L23"/>
      <c r="M23"/>
      <c r="N23"/>
      <c r="O23"/>
    </row>
    <row r="24" spans="1:15" ht="18" customHeight="1" x14ac:dyDescent="0.3">
      <c r="A24" t="s">
        <v>17</v>
      </c>
      <c r="B24" t="s">
        <v>64</v>
      </c>
      <c r="C24" t="s">
        <v>81</v>
      </c>
      <c r="D24" t="s">
        <v>56</v>
      </c>
      <c r="E24" t="s">
        <v>57</v>
      </c>
      <c r="F24" t="s">
        <v>106</v>
      </c>
      <c r="G24" t="s">
        <v>7</v>
      </c>
      <c r="H24">
        <v>2016400</v>
      </c>
      <c r="I24">
        <v>340500</v>
      </c>
      <c r="J24">
        <f t="shared" si="0"/>
        <v>1675900</v>
      </c>
      <c r="K24"/>
      <c r="L24"/>
      <c r="M24"/>
      <c r="N24"/>
      <c r="O24"/>
    </row>
    <row r="25" spans="1:15" ht="18" customHeight="1" x14ac:dyDescent="0.3">
      <c r="A25" t="s">
        <v>47</v>
      </c>
      <c r="B25" t="s">
        <v>64</v>
      </c>
      <c r="C25" t="s">
        <v>72</v>
      </c>
      <c r="D25" t="s">
        <v>56</v>
      </c>
      <c r="E25" t="s">
        <v>57</v>
      </c>
      <c r="F25" t="s">
        <v>108</v>
      </c>
      <c r="G25" t="s">
        <v>7</v>
      </c>
      <c r="H25">
        <v>3605900</v>
      </c>
      <c r="I25">
        <v>3085200</v>
      </c>
      <c r="J25">
        <f t="shared" si="0"/>
        <v>520700</v>
      </c>
      <c r="K25"/>
      <c r="L25"/>
      <c r="M25"/>
      <c r="N25"/>
      <c r="O25"/>
    </row>
    <row r="26" spans="1:15" ht="18" customHeight="1" x14ac:dyDescent="0.3">
      <c r="A26" t="s">
        <v>12</v>
      </c>
      <c r="B26" t="s">
        <v>68</v>
      </c>
      <c r="C26" t="s">
        <v>70</v>
      </c>
      <c r="D26" t="s">
        <v>3</v>
      </c>
      <c r="E26" t="s">
        <v>54</v>
      </c>
      <c r="F26" t="s">
        <v>108</v>
      </c>
      <c r="G26" t="s">
        <v>55</v>
      </c>
      <c r="H26">
        <v>4938500</v>
      </c>
      <c r="I26">
        <v>4152200</v>
      </c>
      <c r="J26">
        <f t="shared" si="0"/>
        <v>786300</v>
      </c>
      <c r="K26"/>
      <c r="L26"/>
      <c r="M26"/>
      <c r="N26"/>
      <c r="O26"/>
    </row>
    <row r="27" spans="1:15" ht="18" customHeight="1" x14ac:dyDescent="0.3">
      <c r="A27" t="s">
        <v>16</v>
      </c>
      <c r="B27" t="s">
        <v>62</v>
      </c>
      <c r="C27" t="s">
        <v>87</v>
      </c>
      <c r="D27" t="s">
        <v>3</v>
      </c>
      <c r="E27" t="s">
        <v>4</v>
      </c>
      <c r="F27" t="s">
        <v>106</v>
      </c>
      <c r="G27" t="s">
        <v>7</v>
      </c>
      <c r="H27">
        <v>7497700</v>
      </c>
      <c r="I27">
        <v>2061400</v>
      </c>
      <c r="J27">
        <f t="shared" si="0"/>
        <v>5436300</v>
      </c>
      <c r="K27"/>
      <c r="L27"/>
      <c r="M27"/>
      <c r="N27"/>
      <c r="O27"/>
    </row>
    <row r="28" spans="1:15" ht="18" customHeight="1" x14ac:dyDescent="0.3">
      <c r="A28" t="s">
        <v>29</v>
      </c>
      <c r="B28" t="s">
        <v>62</v>
      </c>
      <c r="C28" t="s">
        <v>104</v>
      </c>
      <c r="D28" t="s">
        <v>3</v>
      </c>
      <c r="E28" t="s">
        <v>5</v>
      </c>
      <c r="F28" t="s">
        <v>106</v>
      </c>
      <c r="G28" t="s">
        <v>52</v>
      </c>
      <c r="H28">
        <v>2246500</v>
      </c>
      <c r="I28">
        <v>1945900</v>
      </c>
      <c r="J28">
        <f t="shared" si="0"/>
        <v>300600</v>
      </c>
      <c r="K28"/>
      <c r="L28"/>
      <c r="M28"/>
      <c r="N28"/>
      <c r="O28"/>
    </row>
    <row r="29" spans="1:15" ht="18" customHeight="1" x14ac:dyDescent="0.3">
      <c r="A29" t="s">
        <v>22</v>
      </c>
      <c r="B29" t="s">
        <v>62</v>
      </c>
      <c r="C29" t="s">
        <v>80</v>
      </c>
      <c r="D29" t="s">
        <v>0</v>
      </c>
      <c r="E29" t="s">
        <v>57</v>
      </c>
      <c r="F29" t="s">
        <v>108</v>
      </c>
      <c r="G29" t="s">
        <v>55</v>
      </c>
      <c r="H29">
        <v>5621200</v>
      </c>
      <c r="I29">
        <v>859600</v>
      </c>
      <c r="J29">
        <f t="shared" si="0"/>
        <v>4761600</v>
      </c>
      <c r="K29"/>
      <c r="L29"/>
      <c r="M29"/>
      <c r="N29"/>
      <c r="O29"/>
    </row>
    <row r="30" spans="1:15" ht="18" customHeight="1" x14ac:dyDescent="0.3">
      <c r="A30" t="s">
        <v>9</v>
      </c>
      <c r="B30" t="s">
        <v>62</v>
      </c>
      <c r="C30" t="s">
        <v>86</v>
      </c>
      <c r="D30" t="s">
        <v>1</v>
      </c>
      <c r="E30" t="s">
        <v>5</v>
      </c>
      <c r="F30" t="s">
        <v>107</v>
      </c>
      <c r="G30" t="s">
        <v>8</v>
      </c>
      <c r="H30">
        <v>3592400</v>
      </c>
      <c r="I30">
        <v>1989700</v>
      </c>
      <c r="J30">
        <f t="shared" si="0"/>
        <v>1602700</v>
      </c>
      <c r="K30"/>
      <c r="L30"/>
      <c r="M30"/>
      <c r="N30"/>
      <c r="O30"/>
    </row>
    <row r="31" spans="1:15" ht="18" customHeight="1" x14ac:dyDescent="0.3">
      <c r="A31" t="s">
        <v>34</v>
      </c>
      <c r="B31" t="s">
        <v>62</v>
      </c>
      <c r="C31" t="s">
        <v>98</v>
      </c>
      <c r="D31" t="s">
        <v>1</v>
      </c>
      <c r="E31" t="s">
        <v>4</v>
      </c>
      <c r="F31" t="s">
        <v>107</v>
      </c>
      <c r="G31" t="s">
        <v>53</v>
      </c>
      <c r="H31">
        <v>2088700</v>
      </c>
      <c r="I31">
        <v>1497800</v>
      </c>
      <c r="J31">
        <f t="shared" si="0"/>
        <v>590900</v>
      </c>
    </row>
    <row r="32" spans="1:15" ht="18" customHeight="1" x14ac:dyDescent="0.3">
      <c r="A32" t="s">
        <v>39</v>
      </c>
      <c r="B32" t="s">
        <v>62</v>
      </c>
      <c r="C32" t="s">
        <v>73</v>
      </c>
      <c r="D32" t="s">
        <v>75</v>
      </c>
      <c r="E32" t="s">
        <v>5</v>
      </c>
      <c r="F32" t="s">
        <v>106</v>
      </c>
      <c r="G32" t="s">
        <v>8</v>
      </c>
      <c r="H32">
        <v>9077000</v>
      </c>
      <c r="I32">
        <v>3926600</v>
      </c>
      <c r="J32">
        <f t="shared" si="0"/>
        <v>5150400</v>
      </c>
    </row>
    <row r="33" spans="1:10" ht="18" customHeight="1" x14ac:dyDescent="0.3">
      <c r="A33" t="s">
        <v>41</v>
      </c>
      <c r="B33" t="s">
        <v>62</v>
      </c>
      <c r="C33" t="s">
        <v>91</v>
      </c>
      <c r="D33" t="s">
        <v>75</v>
      </c>
      <c r="E33" t="s">
        <v>54</v>
      </c>
      <c r="F33" t="s">
        <v>108</v>
      </c>
      <c r="G33" t="s">
        <v>7</v>
      </c>
      <c r="H33">
        <v>8489300</v>
      </c>
      <c r="I33">
        <v>242700</v>
      </c>
      <c r="J33">
        <f t="shared" si="0"/>
        <v>8246600</v>
      </c>
    </row>
    <row r="34" spans="1:10" ht="18" customHeight="1" x14ac:dyDescent="0.3">
      <c r="A34" t="s">
        <v>46</v>
      </c>
      <c r="B34" t="s">
        <v>62</v>
      </c>
      <c r="C34" t="s">
        <v>72</v>
      </c>
      <c r="D34" t="s">
        <v>56</v>
      </c>
      <c r="E34" t="s">
        <v>54</v>
      </c>
      <c r="F34" t="s">
        <v>106</v>
      </c>
      <c r="G34" t="s">
        <v>7</v>
      </c>
      <c r="H34">
        <v>7949200</v>
      </c>
      <c r="I34">
        <v>3851500</v>
      </c>
      <c r="J34">
        <f t="shared" si="0"/>
        <v>4097700</v>
      </c>
    </row>
    <row r="35" spans="1:10" ht="18" customHeight="1" x14ac:dyDescent="0.3">
      <c r="A35" t="s">
        <v>14</v>
      </c>
      <c r="B35" t="s">
        <v>62</v>
      </c>
      <c r="C35" t="s">
        <v>99</v>
      </c>
      <c r="D35" t="s">
        <v>56</v>
      </c>
      <c r="E35" t="s">
        <v>57</v>
      </c>
      <c r="F35" t="s">
        <v>106</v>
      </c>
      <c r="G35" t="s">
        <v>7</v>
      </c>
      <c r="H35">
        <v>7929200</v>
      </c>
      <c r="I35">
        <v>1518800</v>
      </c>
      <c r="J35">
        <f t="shared" si="0"/>
        <v>6410400</v>
      </c>
    </row>
    <row r="36" spans="1:10" ht="18" customHeight="1" x14ac:dyDescent="0.3">
      <c r="A36" t="s">
        <v>32</v>
      </c>
      <c r="B36" t="s">
        <v>62</v>
      </c>
      <c r="C36" t="s">
        <v>69</v>
      </c>
      <c r="D36" t="s">
        <v>56</v>
      </c>
      <c r="E36" t="s">
        <v>54</v>
      </c>
      <c r="F36" t="s">
        <v>108</v>
      </c>
      <c r="G36" t="s">
        <v>59</v>
      </c>
      <c r="H36">
        <v>3504200</v>
      </c>
      <c r="I36">
        <v>2054700</v>
      </c>
      <c r="J36">
        <f t="shared" si="0"/>
        <v>1449500</v>
      </c>
    </row>
    <row r="37" spans="1:10" ht="18" customHeight="1" x14ac:dyDescent="0.3">
      <c r="A37" t="s">
        <v>20</v>
      </c>
      <c r="B37" t="s">
        <v>62</v>
      </c>
      <c r="C37" t="s">
        <v>76</v>
      </c>
      <c r="D37" t="s">
        <v>56</v>
      </c>
      <c r="E37" t="s">
        <v>54</v>
      </c>
      <c r="F37" t="s">
        <v>108</v>
      </c>
      <c r="G37" t="s">
        <v>7</v>
      </c>
      <c r="H37">
        <v>5901300</v>
      </c>
      <c r="I37">
        <v>2312600</v>
      </c>
      <c r="J37">
        <f t="shared" si="0"/>
        <v>3588700</v>
      </c>
    </row>
    <row r="38" spans="1:10" ht="18" customHeight="1" x14ac:dyDescent="0.3">
      <c r="A38" t="s">
        <v>37</v>
      </c>
      <c r="B38" t="s">
        <v>62</v>
      </c>
      <c r="C38" t="s">
        <v>79</v>
      </c>
      <c r="D38" t="s">
        <v>56</v>
      </c>
      <c r="E38" t="s">
        <v>54</v>
      </c>
      <c r="F38" t="s">
        <v>106</v>
      </c>
      <c r="G38" t="s">
        <v>58</v>
      </c>
      <c r="H38">
        <v>1790400</v>
      </c>
      <c r="I38">
        <v>1018200</v>
      </c>
      <c r="J38">
        <f t="shared" si="0"/>
        <v>772200</v>
      </c>
    </row>
    <row r="39" spans="1:10" ht="18" customHeight="1" x14ac:dyDescent="0.3">
      <c r="A39" t="s">
        <v>27</v>
      </c>
      <c r="B39" t="s">
        <v>62</v>
      </c>
      <c r="C39" t="s">
        <v>103</v>
      </c>
      <c r="D39" t="s">
        <v>56</v>
      </c>
      <c r="E39" t="s">
        <v>57</v>
      </c>
      <c r="F39" t="s">
        <v>107</v>
      </c>
      <c r="G39" t="s">
        <v>52</v>
      </c>
      <c r="H39">
        <v>1951700</v>
      </c>
      <c r="I39">
        <v>1567700</v>
      </c>
      <c r="J39">
        <f t="shared" si="0"/>
        <v>384000</v>
      </c>
    </row>
    <row r="40" spans="1:10" ht="18" customHeight="1" x14ac:dyDescent="0.3">
      <c r="A40" t="s">
        <v>25</v>
      </c>
      <c r="B40" t="s">
        <v>63</v>
      </c>
      <c r="C40" t="s">
        <v>77</v>
      </c>
      <c r="D40" t="s">
        <v>2</v>
      </c>
      <c r="E40" t="s">
        <v>4</v>
      </c>
      <c r="F40" t="s">
        <v>106</v>
      </c>
      <c r="G40" t="s">
        <v>59</v>
      </c>
      <c r="H40">
        <v>4534600</v>
      </c>
      <c r="I40">
        <v>486000</v>
      </c>
      <c r="J40">
        <f t="shared" si="0"/>
        <v>4048600</v>
      </c>
    </row>
    <row r="41" spans="1:10" ht="18" customHeight="1" x14ac:dyDescent="0.3">
      <c r="A41" t="s">
        <v>44</v>
      </c>
      <c r="B41" t="s">
        <v>63</v>
      </c>
      <c r="C41" t="s">
        <v>96</v>
      </c>
      <c r="D41" t="s">
        <v>100</v>
      </c>
      <c r="E41" t="s">
        <v>57</v>
      </c>
      <c r="F41" t="s">
        <v>108</v>
      </c>
      <c r="G41" t="s">
        <v>8</v>
      </c>
      <c r="H41">
        <v>1051100</v>
      </c>
      <c r="I41">
        <v>1044500</v>
      </c>
      <c r="J41">
        <f t="shared" si="0"/>
        <v>6600</v>
      </c>
    </row>
    <row r="42" spans="1:10" ht="18" customHeight="1" x14ac:dyDescent="0.3">
      <c r="A42" t="s">
        <v>10</v>
      </c>
      <c r="B42" t="s">
        <v>63</v>
      </c>
      <c r="C42" t="s">
        <v>85</v>
      </c>
      <c r="D42" t="s">
        <v>75</v>
      </c>
      <c r="E42" t="s">
        <v>4</v>
      </c>
      <c r="F42" t="s">
        <v>107</v>
      </c>
      <c r="G42" t="s">
        <v>52</v>
      </c>
      <c r="H42">
        <v>4398100</v>
      </c>
      <c r="I42">
        <v>1203100</v>
      </c>
      <c r="J42">
        <f t="shared" si="0"/>
        <v>3195000</v>
      </c>
    </row>
    <row r="43" spans="1:10" ht="18" customHeight="1" x14ac:dyDescent="0.3">
      <c r="A43" t="s">
        <v>31</v>
      </c>
      <c r="B43" t="s">
        <v>63</v>
      </c>
      <c r="C43" t="s">
        <v>74</v>
      </c>
      <c r="D43" t="s">
        <v>1</v>
      </c>
      <c r="E43" t="s">
        <v>5</v>
      </c>
      <c r="F43" t="s">
        <v>108</v>
      </c>
      <c r="G43" t="s">
        <v>59</v>
      </c>
      <c r="H43">
        <v>7958400</v>
      </c>
      <c r="I43">
        <v>4262900</v>
      </c>
      <c r="J43">
        <f t="shared" si="0"/>
        <v>3695500</v>
      </c>
    </row>
    <row r="44" spans="1:10" ht="18" customHeight="1" x14ac:dyDescent="0.3"/>
    <row r="45" spans="1:10" ht="18" customHeight="1" x14ac:dyDescent="0.3"/>
    <row r="46" spans="1:10" ht="18" customHeight="1" x14ac:dyDescent="0.3"/>
  </sheetData>
  <sortState xmlns:xlrd2="http://schemas.microsoft.com/office/spreadsheetml/2017/richdata2" ref="A4:J43">
    <sortCondition ref="B4:B43"/>
  </sortState>
  <phoneticPr fontId="1" type="noConversion"/>
  <pageMargins left="0.25" right="0.25" top="0.75" bottom="0.75" header="0.3" footer="0.3"/>
  <pageSetup paperSize="9" scale="90" orientation="portrait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 지정된 범위</vt:lpstr>
      </vt:variant>
      <vt:variant>
        <vt:i4>2</vt:i4>
      </vt:variant>
    </vt:vector>
  </HeadingPairs>
  <TitlesOfParts>
    <vt:vector size="3" baseType="lpstr">
      <vt:lpstr>거래내역</vt:lpstr>
      <vt:lpstr>거래내역!Criteria</vt:lpstr>
      <vt:lpstr>거래내역!Extract</vt:lpstr>
    </vt:vector>
  </TitlesOfParts>
  <Company>home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한은숙</dc:creator>
  <cp:lastModifiedBy>은숙 한</cp:lastModifiedBy>
  <cp:lastPrinted>2013-09-16T13:57:30Z</cp:lastPrinted>
  <dcterms:created xsi:type="dcterms:W3CDTF">2007-05-05T13:13:08Z</dcterms:created>
  <dcterms:modified xsi:type="dcterms:W3CDTF">2024-02-20T03:37:18Z</dcterms:modified>
</cp:coreProperties>
</file>