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4"/>
  <workbookPr filterPrivacy="1" codeName="ThisWorkbook"/>
  <xr:revisionPtr revIDLastSave="0" documentId="8_{4B697E98-2DB2-47D1-9CF5-D1FD47EC757E}" xr6:coauthVersionLast="47" xr6:coauthVersionMax="47" xr10:uidLastSave="{00000000-0000-0000-0000-000000000000}"/>
  <bookViews>
    <workbookView xWindow="41940" yWindow="-5655" windowWidth="15570" windowHeight="11625" xr2:uid="{00000000-000D-0000-FFFF-FFFF00000000}"/>
  </bookViews>
  <sheets>
    <sheet name="수익성분석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5" l="1"/>
  <c r="C11" i="5"/>
  <c r="F9" i="5" l="1"/>
  <c r="F10" i="5"/>
  <c r="F8" i="5"/>
  <c r="E20" i="5"/>
  <c r="E21" i="5" s="1"/>
  <c r="D20" i="5"/>
  <c r="D21" i="5" s="1"/>
  <c r="C20" i="5"/>
  <c r="C21" i="5" s="1"/>
  <c r="E11" i="5"/>
  <c r="E35" i="5" s="1"/>
  <c r="D35" i="5"/>
  <c r="C35" i="5"/>
  <c r="E28" i="5"/>
  <c r="D28" i="5"/>
  <c r="C28" i="5"/>
  <c r="F27" i="5"/>
  <c r="F26" i="5"/>
  <c r="F25" i="5"/>
  <c r="F19" i="5"/>
  <c r="F18" i="5"/>
  <c r="F14" i="5"/>
  <c r="D15" i="5" s="1"/>
  <c r="E34" i="5"/>
  <c r="D34" i="5"/>
  <c r="C34" i="5"/>
  <c r="E33" i="5"/>
  <c r="D33" i="5"/>
  <c r="C33" i="5"/>
  <c r="C15" i="5" l="1"/>
  <c r="E15" i="5"/>
  <c r="F20" i="5"/>
  <c r="F21" i="5" s="1"/>
  <c r="C22" i="5" s="1"/>
  <c r="F11" i="5"/>
  <c r="F28" i="5"/>
  <c r="F15" i="5"/>
  <c r="C29" i="5"/>
  <c r="D29" i="5"/>
  <c r="E29" i="5"/>
  <c r="F29" i="5" l="1"/>
  <c r="C30" i="5" s="1"/>
  <c r="D22" i="5"/>
  <c r="E22" i="5"/>
  <c r="D36" i="5"/>
  <c r="D30" i="5"/>
  <c r="C36" i="5"/>
  <c r="E36" i="5"/>
  <c r="E30" i="5" l="1"/>
  <c r="F22" i="5"/>
  <c r="F30" i="5"/>
</calcChain>
</file>

<file path=xl/sharedStrings.xml><?xml version="1.0" encoding="utf-8"?>
<sst xmlns="http://schemas.openxmlformats.org/spreadsheetml/2006/main" count="45" uniqueCount="36">
  <si>
    <t xml:space="preserve"> </t>
  </si>
  <si>
    <t xml:space="preserve">  </t>
  </si>
  <si>
    <t xml:space="preserve">   </t>
  </si>
  <si>
    <t xml:space="preserve">    </t>
  </si>
  <si>
    <t>고객 1</t>
  </si>
  <si>
    <t>고객 2</t>
  </si>
  <si>
    <t>고객 3</t>
  </si>
  <si>
    <t>합계</t>
  </si>
  <si>
    <t>추가 고객 수</t>
  </si>
  <si>
    <t>이탈/계약 종료 고객 수</t>
  </si>
  <si>
    <t>활성 고객 수 - 종료 시점</t>
  </si>
  <si>
    <t>수익성 분석</t>
  </si>
  <si>
    <t>세그먼트당 수익</t>
  </si>
  <si>
    <t>가중치</t>
  </si>
  <si>
    <t>매출 원가</t>
  </si>
  <si>
    <t>제공 중인 서비스 및 지원 비용</t>
  </si>
  <si>
    <t>기타 고객 관련 직접비</t>
  </si>
  <si>
    <t>총 매출 원가</t>
  </si>
  <si>
    <t>총수익</t>
  </si>
  <si>
    <t>기타 비용</t>
  </si>
  <si>
    <t>고객 마케팅</t>
  </si>
  <si>
    <t>고객 계약 종료</t>
  </si>
  <si>
    <t>기타 고객 비용 합계</t>
  </si>
  <si>
    <t>세그먼트당 고객 수익</t>
  </si>
  <si>
    <t>요약 결과</t>
  </si>
  <si>
    <t>계약 종료 고객당 평균 비용</t>
  </si>
  <si>
    <t>활성 고객당 평균 마케팅 비용</t>
  </si>
  <si>
    <t>고객당 평균 손익</t>
  </si>
  <si>
    <t>가중치</t>
    <phoneticPr fontId="5"/>
  </si>
  <si>
    <t>㈜ 한빛유통</t>
    <phoneticPr fontId="5"/>
  </si>
  <si>
    <t>고객 활동 내역</t>
    <phoneticPr fontId="5"/>
  </si>
  <si>
    <t>활성 고객 수 - 시작 시점</t>
    <phoneticPr fontId="5"/>
  </si>
  <si>
    <t>고객 계약 체결</t>
    <phoneticPr fontId="5"/>
  </si>
  <si>
    <t>계약 체결 고객당 평균 비용</t>
    <phoneticPr fontId="5"/>
  </si>
  <si>
    <t>고객 수익성 분석</t>
    <phoneticPr fontId="5"/>
  </si>
  <si>
    <t>2025년 1월 20일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</si>
</sst>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&quot;$&quot;#,##0_);[Red]\(&quot;$&quot;#,##0\)"/>
    <numFmt numFmtId="177" formatCode="mmmm\ d\,\ yyyy"/>
    <numFmt numFmtId="178" formatCode="0.0%_)"/>
    <numFmt numFmtId="179" formatCode="[$₩-412]#,##0_);[Red]\([$₩-412]#,##0\)"/>
  </numFmts>
  <fonts count="22">
    <font>
      <sz val="10"/>
      <color theme="1"/>
      <name val="맑은 고딕"/>
      <family val="2"/>
      <scheme val="minor"/>
    </font>
    <font>
      <sz val="20"/>
      <color theme="3"/>
      <name val="맑은 고딕"/>
      <family val="2"/>
      <scheme val="major"/>
    </font>
    <font>
      <sz val="11"/>
      <color theme="3" tint="0.39991454817346722"/>
      <name val="맑은 고딕"/>
      <family val="2"/>
      <scheme val="major"/>
    </font>
    <font>
      <sz val="14"/>
      <color theme="3"/>
      <name val="맑은 고딕"/>
      <family val="2"/>
      <scheme val="major"/>
    </font>
    <font>
      <sz val="12"/>
      <color theme="3"/>
      <name val="맑은 고딕"/>
      <family val="2"/>
      <scheme val="major"/>
    </font>
    <font>
      <sz val="6"/>
      <name val="맑은 고딕"/>
      <family val="3"/>
      <charset val="128"/>
      <scheme val="minor"/>
    </font>
    <font>
      <sz val="10"/>
      <color theme="1"/>
      <name val="Malgun Gothic"/>
      <family val="2"/>
      <charset val="129"/>
    </font>
    <font>
      <b/>
      <sz val="10"/>
      <name val="Malgun Gothic"/>
      <family val="2"/>
      <charset val="129"/>
    </font>
    <font>
      <sz val="10"/>
      <name val="Malgun Gothic"/>
      <family val="2"/>
      <charset val="129"/>
    </font>
    <font>
      <sz val="11"/>
      <color theme="3" tint="0.39991454817346722"/>
      <name val="Malgun Gothic"/>
      <family val="2"/>
      <charset val="129"/>
    </font>
    <font>
      <sz val="14"/>
      <color theme="3"/>
      <name val="Malgun Gothic"/>
      <family val="2"/>
      <charset val="129"/>
    </font>
    <font>
      <sz val="10"/>
      <color theme="3"/>
      <name val="Malgun Gothic"/>
      <family val="2"/>
      <charset val="129"/>
    </font>
    <font>
      <sz val="10"/>
      <color theme="5"/>
      <name val="Malgun Gothic"/>
      <family val="2"/>
      <charset val="129"/>
    </font>
    <font>
      <sz val="10"/>
      <color theme="4"/>
      <name val="Malgun Gothic"/>
      <family val="2"/>
      <charset val="129"/>
    </font>
    <font>
      <sz val="12"/>
      <color theme="3"/>
      <name val="Malgun Gothic"/>
      <family val="2"/>
      <charset val="129"/>
    </font>
    <font>
      <b/>
      <sz val="10"/>
      <color theme="3"/>
      <name val="Malgun Gothic"/>
      <family val="2"/>
      <charset val="129"/>
    </font>
    <font>
      <b/>
      <sz val="10"/>
      <color theme="4"/>
      <name val="Malgun Gothic"/>
      <family val="2"/>
      <charset val="129"/>
    </font>
    <font>
      <b/>
      <sz val="10"/>
      <color theme="6"/>
      <name val="Malgun Gothic"/>
      <family val="2"/>
      <charset val="129"/>
    </font>
    <font>
      <sz val="10"/>
      <color theme="6"/>
      <name val="Malgun Gothic"/>
      <family val="2"/>
      <charset val="129"/>
    </font>
    <font>
      <b/>
      <sz val="26"/>
      <color theme="4"/>
      <name val="Malgun Gothic"/>
      <family val="3"/>
      <charset val="129"/>
    </font>
    <font>
      <sz val="14"/>
      <color theme="3"/>
      <name val="Malgun Gothic"/>
      <family val="3"/>
      <charset val="129"/>
    </font>
    <font>
      <sz val="10"/>
      <color rgb="FFFF0000"/>
      <name val="Malgun Gothic"/>
      <family val="2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/>
        <bgColor theme="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horizontal="left" vertical="center"/>
    </xf>
    <xf numFmtId="0" fontId="1" fillId="0" borderId="0" applyNumberFormat="0" applyFill="0" applyProtection="0">
      <alignment vertical="center"/>
    </xf>
    <xf numFmtId="0" fontId="3" fillId="0" borderId="0" applyNumberFormat="0" applyFill="0" applyProtection="0">
      <alignment vertical="center"/>
    </xf>
    <xf numFmtId="0" fontId="4" fillId="0" borderId="0" applyNumberFormat="0" applyFill="0" applyProtection="0">
      <alignment vertical="center"/>
    </xf>
    <xf numFmtId="0" fontId="2" fillId="0" borderId="0" applyNumberFormat="0" applyFill="0" applyProtection="0">
      <alignment vertical="center"/>
    </xf>
  </cellStyleXfs>
  <cellXfs count="50">
    <xf numFmtId="0" fontId="0" fillId="0" borderId="0" xfId="0">
      <alignment horizontal="left" vertical="center"/>
    </xf>
    <xf numFmtId="0" fontId="6" fillId="0" borderId="0" xfId="0" applyFont="1">
      <alignment horizontal="left" vertical="center"/>
    </xf>
    <xf numFmtId="0" fontId="8" fillId="0" borderId="0" xfId="0" applyFont="1">
      <alignment horizontal="left" vertical="center"/>
    </xf>
    <xf numFmtId="49" fontId="7" fillId="0" borderId="0" xfId="0" applyNumberFormat="1" applyFont="1" applyAlignment="1">
      <alignment horizontal="center"/>
    </xf>
    <xf numFmtId="30" fontId="7" fillId="0" borderId="0" xfId="0" applyNumberFormat="1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176" fontId="10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>
      <alignment vertical="center"/>
    </xf>
    <xf numFmtId="0" fontId="14" fillId="0" borderId="0" xfId="3" applyNumberFormat="1" applyFont="1" applyFill="1" applyAlignment="1">
      <alignment horizontal="left" vertical="center" indent="2"/>
    </xf>
    <xf numFmtId="0" fontId="10" fillId="0" borderId="0" xfId="2" applyNumberFormat="1" applyFont="1" applyFill="1" applyAlignment="1">
      <alignment horizontal="left" vertical="center" indent="1"/>
    </xf>
    <xf numFmtId="0" fontId="6" fillId="0" borderId="0" xfId="0" applyFont="1" applyAlignment="1"/>
    <xf numFmtId="0" fontId="8" fillId="0" borderId="0" xfId="0" applyFont="1" applyAlignment="1"/>
    <xf numFmtId="0" fontId="19" fillId="0" borderId="0" xfId="1" applyFont="1" applyFill="1">
      <alignment vertical="center"/>
    </xf>
    <xf numFmtId="0" fontId="20" fillId="0" borderId="0" xfId="2" applyNumberFormat="1" applyFont="1" applyFill="1" applyAlignment="1">
      <alignment horizontal="left" vertical="center"/>
    </xf>
    <xf numFmtId="49" fontId="9" fillId="0" borderId="0" xfId="4" quotePrefix="1" applyNumberFormat="1" applyFont="1" applyFill="1">
      <alignment vertical="center"/>
    </xf>
    <xf numFmtId="177" fontId="9" fillId="0" borderId="0" xfId="4" quotePrefix="1" applyNumberFormat="1" applyFont="1" applyFill="1">
      <alignment vertical="center"/>
    </xf>
    <xf numFmtId="177" fontId="9" fillId="0" borderId="0" xfId="4" quotePrefix="1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 indent="1"/>
    </xf>
    <xf numFmtId="0" fontId="11" fillId="2" borderId="0" xfId="0" applyFont="1" applyFill="1" applyAlignment="1">
      <alignment horizontal="center" vertical="center"/>
    </xf>
    <xf numFmtId="38" fontId="11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 indent="1"/>
    </xf>
    <xf numFmtId="0" fontId="13" fillId="3" borderId="0" xfId="0" applyFont="1" applyFill="1" applyAlignment="1">
      <alignment horizontal="left" vertical="center" indent="1"/>
    </xf>
    <xf numFmtId="179" fontId="13" fillId="3" borderId="0" xfId="0" applyNumberFormat="1" applyFont="1" applyFill="1" applyAlignment="1"/>
    <xf numFmtId="0" fontId="11" fillId="3" borderId="0" xfId="0" applyFont="1" applyFill="1" applyAlignment="1">
      <alignment horizontal="left" vertical="center" indent="2"/>
    </xf>
    <xf numFmtId="179" fontId="11" fillId="3" borderId="0" xfId="0" applyNumberFormat="1" applyFont="1" applyFill="1" applyAlignment="1">
      <alignment vertical="center"/>
    </xf>
    <xf numFmtId="38" fontId="11" fillId="3" borderId="0" xfId="0" applyNumberFormat="1" applyFont="1" applyFill="1" applyAlignment="1">
      <alignment vertical="center"/>
    </xf>
    <xf numFmtId="0" fontId="15" fillId="3" borderId="0" xfId="0" applyFont="1" applyFill="1" applyAlignment="1">
      <alignment horizontal="left" vertical="center" indent="2"/>
    </xf>
    <xf numFmtId="0" fontId="16" fillId="3" borderId="0" xfId="0" applyFont="1" applyFill="1" applyAlignment="1">
      <alignment horizontal="left" vertical="center" indent="2"/>
    </xf>
    <xf numFmtId="0" fontId="16" fillId="3" borderId="0" xfId="0" applyFont="1" applyFill="1" applyAlignment="1">
      <alignment horizontal="left" vertical="center" indent="1"/>
    </xf>
    <xf numFmtId="0" fontId="6" fillId="4" borderId="0" xfId="0" applyFont="1" applyFill="1" applyAlignment="1">
      <alignment horizontal="left" vertical="center" indent="1"/>
    </xf>
    <xf numFmtId="0" fontId="11" fillId="4" borderId="0" xfId="0" applyFont="1" applyFill="1" applyAlignment="1">
      <alignment horizontal="right"/>
    </xf>
    <xf numFmtId="0" fontId="17" fillId="4" borderId="0" xfId="0" applyFont="1" applyFill="1" applyAlignment="1">
      <alignment horizontal="left" vertical="center" indent="1"/>
    </xf>
    <xf numFmtId="0" fontId="18" fillId="4" borderId="0" xfId="0" applyFont="1" applyFill="1" applyAlignment="1">
      <alignment horizontal="right"/>
    </xf>
    <xf numFmtId="38" fontId="11" fillId="5" borderId="0" xfId="0" applyNumberFormat="1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179" fontId="13" fillId="5" borderId="0" xfId="0" applyNumberFormat="1" applyFont="1" applyFill="1" applyAlignment="1"/>
    <xf numFmtId="178" fontId="13" fillId="5" borderId="0" xfId="0" applyNumberFormat="1" applyFont="1" applyFill="1" applyAlignment="1"/>
    <xf numFmtId="179" fontId="11" fillId="5" borderId="0" xfId="0" applyNumberFormat="1" applyFont="1" applyFill="1" applyAlignment="1">
      <alignment vertical="center"/>
    </xf>
    <xf numFmtId="38" fontId="11" fillId="5" borderId="0" xfId="0" applyNumberFormat="1" applyFont="1" applyFill="1" applyAlignment="1">
      <alignment vertical="center"/>
    </xf>
    <xf numFmtId="38" fontId="21" fillId="5" borderId="0" xfId="0" applyNumberFormat="1" applyFont="1" applyFill="1" applyAlignment="1">
      <alignment vertical="center"/>
    </xf>
    <xf numFmtId="179" fontId="13" fillId="5" borderId="0" xfId="0" applyNumberFormat="1" applyFont="1" applyFill="1" applyAlignment="1">
      <alignment horizontal="right" vertical="center"/>
    </xf>
    <xf numFmtId="178" fontId="13" fillId="5" borderId="0" xfId="0" applyNumberFormat="1" applyFont="1" applyFill="1" applyAlignment="1">
      <alignment horizontal="right" vertical="center"/>
    </xf>
    <xf numFmtId="179" fontId="13" fillId="5" borderId="0" xfId="0" applyNumberFormat="1" applyFont="1" applyFill="1" applyAlignment="1">
      <alignment horizontal="right"/>
    </xf>
    <xf numFmtId="178" fontId="13" fillId="5" borderId="0" xfId="0" applyNumberFormat="1" applyFont="1" applyFill="1" applyAlignment="1">
      <alignment horizontal="right"/>
    </xf>
    <xf numFmtId="179" fontId="11" fillId="5" borderId="0" xfId="0" applyNumberFormat="1" applyFont="1" applyFill="1" applyAlignment="1">
      <alignment horizontal="right"/>
    </xf>
    <xf numFmtId="179" fontId="18" fillId="5" borderId="0" xfId="0" applyNumberFormat="1" applyFont="1" applyFill="1" applyAlignment="1">
      <alignment horizontal="right"/>
    </xf>
    <xf numFmtId="0" fontId="0" fillId="6" borderId="0" xfId="0" applyFill="1">
      <alignment horizontal="left" vertical="center"/>
    </xf>
    <xf numFmtId="49" fontId="7" fillId="6" borderId="0" xfId="0" applyNumberFormat="1" applyFont="1" applyFill="1" applyAlignment="1">
      <alignment horizontal="center"/>
    </xf>
    <xf numFmtId="30" fontId="7" fillId="6" borderId="0" xfId="0" applyNumberFormat="1" applyFont="1" applyFill="1" applyAlignment="1">
      <alignment horizontal="center"/>
    </xf>
    <xf numFmtId="0" fontId="8" fillId="6" borderId="0" xfId="0" applyFont="1" applyFill="1">
      <alignment horizontal="left" vertical="center"/>
    </xf>
  </cellXfs>
  <cellStyles count="5">
    <cellStyle name="제목 1" xfId="1" builtinId="16" customBuiltin="1"/>
    <cellStyle name="제목 2" xfId="2" builtinId="17" customBuiltin="1"/>
    <cellStyle name="제목 3" xfId="3" builtinId="18" customBuiltin="1"/>
    <cellStyle name="제목 4" xfId="4" builtinId="19" customBuiltin="1"/>
    <cellStyle name="표준" xfId="0" builtinId="0" customBuiltin="1"/>
  </cellStyles>
  <dxfs count="41"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ill>
        <patternFill>
          <bgColor theme="5" tint="0.79998168889431442"/>
        </patternFill>
      </fill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ont>
        <b val="0"/>
        <i val="0"/>
        <color theme="5"/>
      </font>
      <fill>
        <patternFill patternType="solid">
          <fgColor theme="8"/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95117038483843"/>
          <bgColor theme="5" tint="0.79998168889431442"/>
        </patternFill>
      </fill>
      <border diagonalUp="0" diagonalDown="0">
        <left/>
        <right/>
        <top/>
        <bottom/>
        <vertical/>
        <horizontal/>
      </border>
    </dxf>
  </dxfs>
  <tableStyles count="7" defaultTableStyle="CustomerProfitabilityAnalysis_table2" defaultPivotStyle="PivotStyleLight16">
    <tableStyle name="CustomerProfitabilityAnalysis_table1" pivot="0" count="7" xr9:uid="{00000000-0011-0000-FFFF-FFFF00000000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TotalCell" dxfId="35"/>
      <tableStyleElement type="lastTotalCell" dxfId="34"/>
    </tableStyle>
    <tableStyle name="CustomerProfitabilityAnalysis_table2" pivot="0" count="5" xr9:uid="{00000000-0011-0000-FFFF-FFFF01000000}">
      <tableStyleElement type="wholeTable" dxfId="33"/>
      <tableStyleElement type="headerRow" dxfId="32"/>
      <tableStyleElement type="firstColumn" dxfId="31"/>
      <tableStyleElement type="lastColumn" dxfId="30"/>
      <tableStyleElement type="firstRowStripe" dxfId="29"/>
    </tableStyle>
    <tableStyle name="CustomerProfitabilityAnalysis_table3" pivot="0" count="6" xr9:uid="{00000000-0011-0000-FFFF-FFFF02000000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TotalCell" dxfId="23"/>
    </tableStyle>
    <tableStyle name="CustomerProfitabilityAnalysis_table4" pivot="0" count="6" xr9:uid="{00000000-0011-0000-FFFF-FFFF03000000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TotalCell" dxfId="17"/>
    </tableStyle>
    <tableStyle name="CustomerProfitabilityAnalysis_table5" pivot="0" count="5" xr9:uid="{00000000-0011-0000-FFFF-FFFF04000000}">
      <tableStyleElement type="wholeTable" dxfId="16"/>
      <tableStyleElement type="headerRow" dxfId="15"/>
      <tableStyleElement type="firstColumn" dxfId="14"/>
      <tableStyleElement type="lastColumn" dxfId="13"/>
      <tableStyleElement type="firstRowStripe" dxfId="12"/>
    </tableStyle>
    <tableStyle name="CustomerProfitabilityAnalysis_table6" pivot="0" count="6" xr9:uid="{00000000-0011-0000-FFFF-FFFF05000000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TotalCell" dxfId="6"/>
    </tableStyle>
    <tableStyle name="CustomerProfitabilityAnalysis_table7" pivot="0" count="6" xr9:uid="{00000000-0011-0000-FFFF-FFFF06000000}">
      <tableStyleElement type="wholeTable" dxfId="5"/>
      <tableStyleElement type="headerRow" dxfId="4"/>
      <tableStyleElement type="totalRow" dxfId="3"/>
      <tableStyleElement type="firstColumn" dxfId="2"/>
      <tableStyleElement type="lastColumn" dxfId="1"/>
      <tableStyleElement type="firstTotalCell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erProfitabilityAnalysis_colors">
      <a:dk1>
        <a:srgbClr val="000000"/>
      </a:dk1>
      <a:lt1>
        <a:srgbClr val="FFFFFF"/>
      </a:lt1>
      <a:dk2>
        <a:srgbClr val="493838"/>
      </a:dk2>
      <a:lt2>
        <a:srgbClr val="F2F0E6"/>
      </a:lt2>
      <a:accent1>
        <a:srgbClr val="37868B"/>
      </a:accent1>
      <a:accent2>
        <a:srgbClr val="FD7321"/>
      </a:accent2>
      <a:accent3>
        <a:srgbClr val="78A22F"/>
      </a:accent3>
      <a:accent4>
        <a:srgbClr val="D8AE00"/>
      </a:accent4>
      <a:accent5>
        <a:srgbClr val="A74622"/>
      </a:accent5>
      <a:accent6>
        <a:srgbClr val="6E4773"/>
      </a:accent6>
      <a:hlink>
        <a:srgbClr val="00868B"/>
      </a:hlink>
      <a:folHlink>
        <a:srgbClr val="6E4773"/>
      </a:folHlink>
    </a:clrScheme>
    <a:fontScheme name="CustomerProfitabilityAnalysis_fonts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4" tint="0.59999389629810485"/>
    <pageSetUpPr autoPageBreaks="0" fitToPage="1"/>
  </sheetPr>
  <dimension ref="A1:F36"/>
  <sheetViews>
    <sheetView showGridLines="0" tabSelected="1" zoomScale="110" zoomScaleNormal="110" workbookViewId="0">
      <selection activeCell="B7" sqref="B7"/>
    </sheetView>
  </sheetViews>
  <sheetFormatPr defaultRowHeight="18" customHeight="1"/>
  <cols>
    <col min="1" max="1" width="2.140625" style="1" customWidth="1"/>
    <col min="2" max="2" width="36.140625" style="1" customWidth="1"/>
    <col min="3" max="5" width="17.7109375" style="1" customWidth="1"/>
    <col min="6" max="6" width="22.140625" style="1" customWidth="1"/>
    <col min="7" max="16384" width="9.140625" style="1"/>
  </cols>
  <sheetData>
    <row r="1" spans="1:6" ht="12.75" customHeight="1"/>
    <row r="2" spans="1:6" ht="39">
      <c r="B2" s="12" t="s">
        <v>34</v>
      </c>
      <c r="C2" s="3"/>
      <c r="D2" s="4"/>
      <c r="E2" s="2"/>
      <c r="F2" s="2"/>
    </row>
    <row r="3" spans="1:6" ht="6" customHeight="1">
      <c r="B3" s="46"/>
      <c r="C3" s="47"/>
      <c r="D3" s="48"/>
      <c r="E3" s="49"/>
      <c r="F3" s="49"/>
    </row>
    <row r="4" spans="1:6" ht="18" customHeight="1">
      <c r="A4" s="2"/>
      <c r="B4" s="14" t="s">
        <v>35</v>
      </c>
      <c r="C4" s="3"/>
      <c r="E4" s="15"/>
      <c r="F4" s="16" t="s">
        <v>29</v>
      </c>
    </row>
    <row r="5" spans="1:6" customFormat="1" ht="18" customHeight="1"/>
    <row r="6" spans="1:6" ht="18" customHeight="1">
      <c r="A6" s="2"/>
      <c r="B6" s="2"/>
      <c r="C6" s="2"/>
      <c r="D6" s="2"/>
      <c r="E6" s="2"/>
      <c r="F6" s="2"/>
    </row>
    <row r="7" spans="1:6" ht="20.25">
      <c r="A7" s="2"/>
      <c r="B7" s="13" t="s">
        <v>30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 ht="20.100000000000001" customHeight="1">
      <c r="A8" s="2"/>
      <c r="B8" s="17" t="s">
        <v>31</v>
      </c>
      <c r="C8" s="18">
        <v>5</v>
      </c>
      <c r="D8" s="18">
        <v>8</v>
      </c>
      <c r="E8" s="18">
        <v>8</v>
      </c>
      <c r="F8" s="33">
        <f>SUM(C8:E8)</f>
        <v>21</v>
      </c>
    </row>
    <row r="9" spans="1:6" ht="20.100000000000001" customHeight="1">
      <c r="A9" s="2"/>
      <c r="B9" s="17" t="s">
        <v>8</v>
      </c>
      <c r="C9" s="18">
        <v>2</v>
      </c>
      <c r="D9" s="18">
        <v>4</v>
      </c>
      <c r="E9" s="18">
        <v>4</v>
      </c>
      <c r="F9" s="33">
        <f t="shared" ref="F9:F11" si="0">SUM(C9:E9)</f>
        <v>10</v>
      </c>
    </row>
    <row r="10" spans="1:6" ht="20.100000000000001" customHeight="1">
      <c r="A10" s="2"/>
      <c r="B10" s="17" t="s">
        <v>9</v>
      </c>
      <c r="C10" s="19">
        <v>-1</v>
      </c>
      <c r="D10" s="19">
        <v>-2</v>
      </c>
      <c r="E10" s="19">
        <v>-2</v>
      </c>
      <c r="F10" s="33">
        <f t="shared" si="0"/>
        <v>-5</v>
      </c>
    </row>
    <row r="11" spans="1:6" ht="20.100000000000001" customHeight="1">
      <c r="A11" s="2"/>
      <c r="B11" s="20" t="s">
        <v>10</v>
      </c>
      <c r="C11" s="34">
        <f>SUBTOTAL(109,수익성분석!$C$8:$C$10)</f>
        <v>6</v>
      </c>
      <c r="D11" s="34">
        <f>SUBTOTAL(109,수익성분석!$D$8:$D$10)</f>
        <v>10</v>
      </c>
      <c r="E11" s="34">
        <f>SUBTOTAL(109,수익성분석!$E$8:$E$10)</f>
        <v>10</v>
      </c>
      <c r="F11" s="34">
        <f t="shared" si="0"/>
        <v>26</v>
      </c>
    </row>
    <row r="12" spans="1:6" ht="18" customHeight="1">
      <c r="B12" s="10"/>
      <c r="C12" s="10"/>
      <c r="D12" s="10"/>
      <c r="E12" s="10"/>
      <c r="F12" s="10"/>
    </row>
    <row r="13" spans="1:6" ht="30" customHeight="1">
      <c r="A13" s="2"/>
      <c r="B13" s="7" t="s">
        <v>11</v>
      </c>
      <c r="C13" s="7" t="s">
        <v>0</v>
      </c>
      <c r="D13" s="7" t="s">
        <v>1</v>
      </c>
      <c r="E13" s="7" t="s">
        <v>2</v>
      </c>
      <c r="F13" s="7" t="s">
        <v>3</v>
      </c>
    </row>
    <row r="14" spans="1:6" ht="20.100000000000001" customHeight="1">
      <c r="A14" s="2"/>
      <c r="B14" s="21" t="s">
        <v>12</v>
      </c>
      <c r="C14" s="22">
        <v>1500000000</v>
      </c>
      <c r="D14" s="22">
        <v>1800000000</v>
      </c>
      <c r="E14" s="22">
        <v>2500000000</v>
      </c>
      <c r="F14" s="35">
        <f>SUM(수익성분석!$C14:$E14)</f>
        <v>5800000000</v>
      </c>
    </row>
    <row r="15" spans="1:6" ht="20.100000000000001" customHeight="1">
      <c r="A15" s="2"/>
      <c r="B15" s="21" t="s">
        <v>28</v>
      </c>
      <c r="C15" s="36">
        <f>C14/$F$14</f>
        <v>0.25862068965517243</v>
      </c>
      <c r="D15" s="36">
        <f t="shared" ref="D15:E15" si="1">D14/$F$14</f>
        <v>0.31034482758620691</v>
      </c>
      <c r="E15" s="36">
        <f t="shared" si="1"/>
        <v>0.43103448275862066</v>
      </c>
      <c r="F15" s="36">
        <f>SUM(C15:E15)</f>
        <v>1</v>
      </c>
    </row>
    <row r="16" spans="1:6" ht="18" customHeight="1">
      <c r="A16" s="2"/>
      <c r="B16" s="11"/>
      <c r="C16" s="11"/>
      <c r="D16" s="11"/>
      <c r="E16" s="11"/>
      <c r="F16" s="11"/>
    </row>
    <row r="17" spans="1:6" ht="18" customHeight="1">
      <c r="A17" s="2"/>
      <c r="B17" s="8" t="s">
        <v>14</v>
      </c>
      <c r="C17" s="9" t="s">
        <v>0</v>
      </c>
      <c r="D17" s="9" t="s">
        <v>1</v>
      </c>
      <c r="E17" s="9" t="s">
        <v>2</v>
      </c>
      <c r="F17" s="9" t="s">
        <v>3</v>
      </c>
    </row>
    <row r="18" spans="1:6" ht="20.100000000000001" customHeight="1">
      <c r="A18" s="2"/>
      <c r="B18" s="23" t="s">
        <v>15</v>
      </c>
      <c r="C18" s="24">
        <v>1000000000</v>
      </c>
      <c r="D18" s="24">
        <v>1400000000</v>
      </c>
      <c r="E18" s="24">
        <v>1400000000</v>
      </c>
      <c r="F18" s="37">
        <f>SUM(수익성분석!$C18:$E18)</f>
        <v>3800000000</v>
      </c>
    </row>
    <row r="19" spans="1:6" ht="20.100000000000001" customHeight="1">
      <c r="A19" s="2"/>
      <c r="B19" s="23" t="s">
        <v>16</v>
      </c>
      <c r="C19" s="25">
        <v>200000000</v>
      </c>
      <c r="D19" s="25">
        <v>100000000</v>
      </c>
      <c r="E19" s="25">
        <v>100000000</v>
      </c>
      <c r="F19" s="38">
        <f>SUM(수익성분석!$C19:$E19)</f>
        <v>400000000</v>
      </c>
    </row>
    <row r="20" spans="1:6" ht="20.100000000000001" customHeight="1">
      <c r="A20" s="2"/>
      <c r="B20" s="26" t="s">
        <v>17</v>
      </c>
      <c r="C20" s="38">
        <f>SUBTOTAL(109,수익성분석!$C$18:$C$19)</f>
        <v>1200000000</v>
      </c>
      <c r="D20" s="38">
        <f>SUBTOTAL(109,수익성분석!$D$18:$D$19)</f>
        <v>1500000000</v>
      </c>
      <c r="E20" s="39">
        <f>SUBTOTAL(109,수익성분석!$E$18:$E$19)</f>
        <v>1500000000</v>
      </c>
      <c r="F20" s="38">
        <f>SUBTOTAL(109,수익성분석!$F$18:$F$19)</f>
        <v>4200000000</v>
      </c>
    </row>
    <row r="21" spans="1:6" ht="20.100000000000001" customHeight="1">
      <c r="A21" s="2"/>
      <c r="B21" s="27" t="s">
        <v>18</v>
      </c>
      <c r="C21" s="40">
        <f>C14-수익성분석!$C$20</f>
        <v>300000000</v>
      </c>
      <c r="D21" s="40">
        <f>D14-수익성분석!$D$20</f>
        <v>300000000</v>
      </c>
      <c r="E21" s="40">
        <f>E14-수익성분석!$E$20</f>
        <v>1000000000</v>
      </c>
      <c r="F21" s="40">
        <f>F14-수익성분석!$F$20</f>
        <v>1600000000</v>
      </c>
    </row>
    <row r="22" spans="1:6" ht="20.100000000000001" customHeight="1">
      <c r="A22" s="2"/>
      <c r="B22" s="27" t="s">
        <v>13</v>
      </c>
      <c r="C22" s="41">
        <f>MAX(0,MIN(1,C21/$F$21))</f>
        <v>0.1875</v>
      </c>
      <c r="D22" s="41">
        <f t="shared" ref="D22:E22" si="2">MAX(0,MIN(1,D21/$F$21))</f>
        <v>0.1875</v>
      </c>
      <c r="E22" s="41">
        <f t="shared" si="2"/>
        <v>0.625</v>
      </c>
      <c r="F22" s="41">
        <f>SUM(수익성분석!$C22:$E22)</f>
        <v>1</v>
      </c>
    </row>
    <row r="23" spans="1:6" ht="18" customHeight="1">
      <c r="A23" s="2"/>
      <c r="B23" s="11"/>
      <c r="C23" s="11"/>
      <c r="D23" s="11"/>
      <c r="E23" s="11"/>
      <c r="F23" s="11"/>
    </row>
    <row r="24" spans="1:6" ht="18" customHeight="1">
      <c r="A24" s="2"/>
      <c r="B24" s="8" t="s">
        <v>19</v>
      </c>
      <c r="C24" s="9" t="s">
        <v>0</v>
      </c>
      <c r="D24" s="9" t="s">
        <v>1</v>
      </c>
      <c r="E24" s="9" t="s">
        <v>2</v>
      </c>
      <c r="F24" s="9" t="s">
        <v>3</v>
      </c>
    </row>
    <row r="25" spans="1:6" ht="20.100000000000001" customHeight="1">
      <c r="A25" s="2"/>
      <c r="B25" s="23" t="s">
        <v>32</v>
      </c>
      <c r="C25" s="24">
        <v>105000000</v>
      </c>
      <c r="D25" s="24">
        <v>120000000</v>
      </c>
      <c r="E25" s="24">
        <v>235000000</v>
      </c>
      <c r="F25" s="37">
        <f>SUM(수익성분석!$C25:$E25)</f>
        <v>460000000</v>
      </c>
    </row>
    <row r="26" spans="1:6" ht="20.100000000000001" customHeight="1">
      <c r="A26" s="2"/>
      <c r="B26" s="23" t="s">
        <v>20</v>
      </c>
      <c r="C26" s="25">
        <v>150000000</v>
      </c>
      <c r="D26" s="25">
        <v>125000000</v>
      </c>
      <c r="E26" s="25">
        <v>275000000</v>
      </c>
      <c r="F26" s="37">
        <f>SUM(수익성분석!$C26:$E26)</f>
        <v>550000000</v>
      </c>
    </row>
    <row r="27" spans="1:6" ht="20.100000000000001" customHeight="1">
      <c r="A27" s="2"/>
      <c r="B27" s="23" t="s">
        <v>21</v>
      </c>
      <c r="C27" s="25">
        <v>80000000</v>
      </c>
      <c r="D27" s="25">
        <v>190000000</v>
      </c>
      <c r="E27" s="25">
        <v>140000000</v>
      </c>
      <c r="F27" s="37">
        <f>SUM(수익성분석!$C27:$E27)</f>
        <v>410000000</v>
      </c>
    </row>
    <row r="28" spans="1:6" ht="20.100000000000001" customHeight="1">
      <c r="A28" s="2"/>
      <c r="B28" s="26" t="s">
        <v>22</v>
      </c>
      <c r="C28" s="38">
        <f>SUBTOTAL(109,수익성분석!$C$25:$C$27)</f>
        <v>335000000</v>
      </c>
      <c r="D28" s="38">
        <f>SUBTOTAL(109,수익성분석!$D$25:$D$27)</f>
        <v>435000000</v>
      </c>
      <c r="E28" s="38">
        <f>SUBTOTAL(109,수익성분석!$E$25:$E$27)</f>
        <v>650000000</v>
      </c>
      <c r="F28" s="38">
        <f>SUBTOTAL(109,수익성분석!$F$25:$F$27)</f>
        <v>1420000000</v>
      </c>
    </row>
    <row r="29" spans="1:6" ht="20.100000000000001" customHeight="1">
      <c r="A29" s="2"/>
      <c r="B29" s="28" t="s">
        <v>23</v>
      </c>
      <c r="C29" s="42">
        <f>C21-C28</f>
        <v>-35000000</v>
      </c>
      <c r="D29" s="42">
        <f>D21-D28</f>
        <v>-135000000</v>
      </c>
      <c r="E29" s="42">
        <f>E21-E28</f>
        <v>350000000</v>
      </c>
      <c r="F29" s="42">
        <f>F21-수익성분석!$F$28</f>
        <v>180000000</v>
      </c>
    </row>
    <row r="30" spans="1:6" ht="20.100000000000001" customHeight="1">
      <c r="A30" s="2"/>
      <c r="B30" s="28" t="s">
        <v>13</v>
      </c>
      <c r="C30" s="43">
        <f>MAX(0,MIN(1,C29/$F$29))</f>
        <v>0</v>
      </c>
      <c r="D30" s="43">
        <f t="shared" ref="D30:E30" si="3">MAX(0,MIN(1,D29/$F$29))</f>
        <v>0</v>
      </c>
      <c r="E30" s="43">
        <f t="shared" si="3"/>
        <v>1</v>
      </c>
      <c r="F30" s="43">
        <f>SUM(수익성분석!$C30:$E30)</f>
        <v>1</v>
      </c>
    </row>
    <row r="31" spans="1:6" ht="18" customHeight="1">
      <c r="A31" s="2"/>
      <c r="B31" s="11"/>
      <c r="C31" s="11"/>
      <c r="D31" s="11"/>
      <c r="E31" s="11"/>
      <c r="F31" s="11"/>
    </row>
    <row r="32" spans="1:6" ht="30" customHeight="1">
      <c r="A32" s="2"/>
      <c r="B32" s="7" t="s">
        <v>24</v>
      </c>
      <c r="C32" s="5"/>
      <c r="D32" s="5"/>
      <c r="E32" s="5"/>
      <c r="F32" s="6"/>
    </row>
    <row r="33" spans="1:6" ht="20.100000000000001" customHeight="1">
      <c r="A33" s="2"/>
      <c r="B33" s="29" t="s">
        <v>33</v>
      </c>
      <c r="C33" s="44">
        <f>C25/C9</f>
        <v>52500000</v>
      </c>
      <c r="D33" s="44">
        <f>D25/D9</f>
        <v>30000000</v>
      </c>
      <c r="E33" s="44">
        <f>E25/E9</f>
        <v>58750000</v>
      </c>
      <c r="F33" s="30"/>
    </row>
    <row r="34" spans="1:6" ht="20.100000000000001" customHeight="1">
      <c r="A34" s="2"/>
      <c r="B34" s="29" t="s">
        <v>25</v>
      </c>
      <c r="C34" s="44">
        <f>-C27/C10</f>
        <v>80000000</v>
      </c>
      <c r="D34" s="44">
        <f>-D27/D10</f>
        <v>95000000</v>
      </c>
      <c r="E34" s="44">
        <f>-E27/E10</f>
        <v>70000000</v>
      </c>
      <c r="F34" s="30"/>
    </row>
    <row r="35" spans="1:6" ht="20.100000000000001" customHeight="1">
      <c r="A35" s="2"/>
      <c r="B35" s="29" t="s">
        <v>26</v>
      </c>
      <c r="C35" s="44">
        <f>C26/수익성분석!$C$11</f>
        <v>25000000</v>
      </c>
      <c r="D35" s="44">
        <f>D26/수익성분석!$D$11</f>
        <v>12500000</v>
      </c>
      <c r="E35" s="44">
        <f>E26/수익성분석!$E$11</f>
        <v>27500000</v>
      </c>
      <c r="F35" s="30"/>
    </row>
    <row r="36" spans="1:6" ht="20.100000000000001" customHeight="1">
      <c r="A36" s="2"/>
      <c r="B36" s="31" t="s">
        <v>27</v>
      </c>
      <c r="C36" s="45">
        <f>C29/수익성분석!$C$11</f>
        <v>-5833333.333333333</v>
      </c>
      <c r="D36" s="45">
        <f>D29/수익성분석!$D$11</f>
        <v>-13500000</v>
      </c>
      <c r="E36" s="45">
        <f>E29/수익성분석!$E$11</f>
        <v>35000000</v>
      </c>
      <c r="F36" s="32"/>
    </row>
  </sheetData>
  <phoneticPr fontId="5"/>
  <printOptions horizontalCentered="1"/>
  <pageMargins left="0.25" right="0.25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771AAF4-B423-4201-9493-9EE1F7E6D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수익성분석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2016-08-29T06:38:00Z</dcterms:created>
  <dcterms:modified xsi:type="dcterms:W3CDTF">2024-02-22T00:41:34Z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TC028973829991</vt:lpwstr>
  </property>
</Properties>
</file>