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04"/>
  <workbookPr codeName="ThisWorkbook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A0387CC1-5613-43DF-A23C-4150828523C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거래명세서" sheetId="7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7" l="1"/>
  <c r="U19" i="7" s="1"/>
  <c r="Q20" i="7"/>
  <c r="U20" i="7" s="1"/>
  <c r="Q21" i="7"/>
  <c r="U21" i="7" s="1"/>
  <c r="Q22" i="7"/>
  <c r="U22" i="7" s="1"/>
  <c r="Q23" i="7"/>
  <c r="U23" i="7" s="1"/>
  <c r="Q18" i="7"/>
  <c r="U18" i="7" s="1"/>
  <c r="A18" i="7"/>
  <c r="B18" i="7"/>
  <c r="A19" i="7"/>
  <c r="B19" i="7"/>
  <c r="A20" i="7"/>
  <c r="B20" i="7"/>
  <c r="A21" i="7"/>
  <c r="B21" i="7"/>
  <c r="A22" i="7"/>
  <c r="B22" i="7"/>
  <c r="A23" i="7"/>
  <c r="B23" i="7"/>
  <c r="Q17" i="7"/>
  <c r="U17" i="7" s="1"/>
  <c r="B17" i="7"/>
  <c r="A17" i="7"/>
  <c r="Q16" i="7"/>
  <c r="U16" i="7" s="1"/>
  <c r="B16" i="7"/>
  <c r="A16" i="7"/>
  <c r="Q15" i="7"/>
  <c r="U15" i="7" s="1"/>
  <c r="B15" i="7"/>
  <c r="A15" i="7"/>
  <c r="Q14" i="7"/>
  <c r="U14" i="7" s="1"/>
  <c r="B14" i="7"/>
  <c r="A14" i="7"/>
  <c r="Q13" i="7"/>
  <c r="U13" i="7" s="1"/>
  <c r="B13" i="7"/>
  <c r="A13" i="7"/>
  <c r="R34" i="7" l="1"/>
  <c r="Q12" i="7" l="1"/>
  <c r="U12" i="7" s="1"/>
  <c r="A12" i="7"/>
  <c r="B12" i="7"/>
  <c r="Q33" i="7" l="1"/>
  <c r="U33" i="7" l="1"/>
  <c r="E9" i="7" s="1"/>
</calcChain>
</file>

<file path=xl/sharedStrings.xml><?xml version="1.0" encoding="utf-8"?>
<sst xmlns="http://schemas.openxmlformats.org/spreadsheetml/2006/main" count="55" uniqueCount="52">
  <si>
    <t>등록번호</t>
  </si>
  <si>
    <t>상     호</t>
  </si>
  <si>
    <t>성명</t>
  </si>
  <si>
    <t>(법인명)</t>
  </si>
  <si>
    <t>사 업 장</t>
  </si>
  <si>
    <t>주     소</t>
  </si>
  <si>
    <t>월</t>
  </si>
  <si>
    <t>일</t>
  </si>
  <si>
    <t>품          목</t>
  </si>
  <si>
    <t>비고</t>
  </si>
  <si>
    <t>팩스</t>
    <phoneticPr fontId="1" type="noConversion"/>
  </si>
  <si>
    <t>인수자</t>
    <phoneticPr fontId="1" type="noConversion"/>
  </si>
  <si>
    <t>거 래 일 자</t>
    <phoneticPr fontId="1" type="noConversion"/>
  </si>
  <si>
    <t>거  래  명  세  표</t>
    <phoneticPr fontId="1" type="noConversion"/>
  </si>
  <si>
    <t>공급받는자</t>
    <phoneticPr fontId="1" type="noConversion"/>
  </si>
  <si>
    <t>상     호
(법인명)</t>
    <phoneticPr fontId="1" type="noConversion"/>
  </si>
  <si>
    <t>공 급 자</t>
    <phoneticPr fontId="1" type="noConversion"/>
  </si>
  <si>
    <t>전화번호</t>
    <phoneticPr fontId="1" type="noConversion"/>
  </si>
  <si>
    <t>합계금액</t>
    <phoneticPr fontId="1" type="noConversion"/>
  </si>
  <si>
    <t>전   화</t>
    <phoneticPr fontId="1" type="noConversion"/>
  </si>
  <si>
    <t>규   격</t>
    <phoneticPr fontId="1" type="noConversion"/>
  </si>
  <si>
    <t>수 량</t>
    <phoneticPr fontId="1" type="noConversion"/>
  </si>
  <si>
    <t>공 급 가 액</t>
    <phoneticPr fontId="1" type="noConversion"/>
  </si>
  <si>
    <t>세   액</t>
    <phoneticPr fontId="1" type="noConversion"/>
  </si>
  <si>
    <t>합        계</t>
    <phoneticPr fontId="1" type="noConversion"/>
  </si>
  <si>
    <t>-</t>
    <phoneticPr fontId="1" type="noConversion"/>
  </si>
  <si>
    <t>김성준</t>
    <phoneticPr fontId="1" type="noConversion"/>
  </si>
  <si>
    <t>㈜ SJ</t>
    <phoneticPr fontId="1" type="noConversion"/>
  </si>
  <si>
    <t>서울 동작구 상도동 000-0</t>
    <phoneticPr fontId="1" type="noConversion"/>
  </si>
  <si>
    <t>[MEMO]</t>
    <phoneticPr fontId="1" type="noConversion"/>
  </si>
  <si>
    <t>단가(천원)</t>
    <phoneticPr fontId="1" type="noConversion"/>
  </si>
  <si>
    <t>이순신</t>
    <phoneticPr fontId="1" type="noConversion"/>
  </si>
  <si>
    <t>배송 
소요시간</t>
    <phoneticPr fontId="1" type="noConversion"/>
  </si>
  <si>
    <t>출발
일시</t>
    <phoneticPr fontId="1" type="noConversion"/>
  </si>
  <si>
    <t>도착
일시</t>
    <phoneticPr fontId="1" type="noConversion"/>
  </si>
  <si>
    <t>수원시 영통구 이의동 00-0</t>
    <phoneticPr fontId="1" type="noConversion"/>
  </si>
  <si>
    <t>031-333-0000</t>
    <phoneticPr fontId="1" type="noConversion"/>
  </si>
  <si>
    <t>ST-50SJ</t>
    <phoneticPr fontId="1" type="noConversion"/>
  </si>
  <si>
    <t>PLUS ES750</t>
    <phoneticPr fontId="1" type="noConversion"/>
  </si>
  <si>
    <t>SD-608G</t>
    <phoneticPr fontId="1" type="noConversion"/>
  </si>
  <si>
    <t>SW-27</t>
    <phoneticPr fontId="1" type="noConversion"/>
  </si>
  <si>
    <t>SM-120M</t>
    <phoneticPr fontId="1" type="noConversion"/>
  </si>
  <si>
    <t>SM-570M</t>
    <phoneticPr fontId="1" type="noConversion"/>
  </si>
  <si>
    <t>PK-770D</t>
    <phoneticPr fontId="1" type="noConversion"/>
  </si>
  <si>
    <t>SM-150M</t>
    <phoneticPr fontId="1" type="noConversion"/>
  </si>
  <si>
    <t>C-53P</t>
    <phoneticPr fontId="1" type="noConversion"/>
  </si>
  <si>
    <t>SM-100V</t>
    <phoneticPr fontId="1" type="noConversion"/>
  </si>
  <si>
    <t>SJ-50V</t>
    <phoneticPr fontId="1" type="noConversion"/>
  </si>
  <si>
    <t>PH-230S</t>
    <phoneticPr fontId="1" type="noConversion"/>
  </si>
  <si>
    <t>우리 무역</t>
    <phoneticPr fontId="1" type="noConversion"/>
  </si>
  <si>
    <t>02-700-0000</t>
    <phoneticPr fontId="1" type="noConversion"/>
  </si>
  <si>
    <t>02-800-0000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</si>
</sst>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#,##0_ "/>
    <numFmt numFmtId="178" formatCode="0_ "/>
    <numFmt numFmtId="179" formatCode="&quot;₩&quot;#,##0"/>
    <numFmt numFmtId="180" formatCode="h:mm;@"/>
  </numFmts>
  <fonts count="19" x14ac:knownFonts="1"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9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/>
      <bottom/>
      <diagonal/>
    </border>
    <border>
      <left style="hair">
        <color theme="3"/>
      </left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/>
      <bottom style="medium">
        <color theme="3"/>
      </bottom>
      <diagonal/>
    </border>
    <border>
      <left style="hair">
        <color theme="3"/>
      </left>
      <right style="medium">
        <color theme="3"/>
      </right>
      <top/>
      <bottom style="medium">
        <color theme="3"/>
      </bottom>
      <diagonal/>
    </border>
    <border>
      <left/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medium">
        <color theme="3"/>
      </right>
      <top style="medium">
        <color theme="3"/>
      </top>
      <bottom/>
      <diagonal/>
    </border>
    <border>
      <left/>
      <right style="hair">
        <color theme="3"/>
      </right>
      <top/>
      <bottom/>
      <diagonal/>
    </border>
    <border>
      <left style="hair">
        <color theme="3"/>
      </left>
      <right style="medium">
        <color theme="3"/>
      </right>
      <top/>
      <bottom/>
      <diagonal/>
    </border>
    <border>
      <left/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hair">
        <color theme="3"/>
      </bottom>
      <diagonal/>
    </border>
    <border>
      <left/>
      <right/>
      <top style="medium">
        <color theme="3"/>
      </top>
      <bottom style="hair">
        <color theme="3"/>
      </bottom>
      <diagonal/>
    </border>
    <border>
      <left/>
      <right style="hair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/>
      <top style="hair">
        <color theme="3"/>
      </top>
      <bottom style="medium">
        <color theme="3"/>
      </bottom>
      <diagonal/>
    </border>
    <border>
      <left/>
      <right/>
      <top style="hair">
        <color theme="3"/>
      </top>
      <bottom style="medium">
        <color theme="3"/>
      </bottom>
      <diagonal/>
    </border>
    <border>
      <left/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/>
      <top style="medium">
        <color theme="3"/>
      </top>
      <bottom/>
      <diagonal/>
    </border>
    <border>
      <left style="hair">
        <color theme="3"/>
      </left>
      <right/>
      <top/>
      <bottom style="medium">
        <color theme="3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17" fillId="0" borderId="10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14" fontId="13" fillId="0" borderId="17" xfId="0" applyNumberFormat="1" applyFont="1" applyBorder="1" applyAlignment="1">
      <alignment horizontal="center" vertical="center" shrinkToFit="1"/>
    </xf>
    <xf numFmtId="14" fontId="13" fillId="0" borderId="18" xfId="0" applyNumberFormat="1" applyFont="1" applyBorder="1" applyAlignment="1">
      <alignment horizontal="center" vertical="center" shrinkToFit="1"/>
    </xf>
    <xf numFmtId="0" fontId="17" fillId="0" borderId="10" xfId="0" applyFont="1" applyBorder="1" applyAlignment="1">
      <alignment vertical="top"/>
    </xf>
    <xf numFmtId="0" fontId="17" fillId="0" borderId="0" xfId="0" applyFont="1" applyAlignment="1">
      <alignment vertical="top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4" fontId="13" fillId="0" borderId="14" xfId="0" applyNumberFormat="1" applyFont="1" applyBorder="1" applyAlignment="1">
      <alignment horizontal="center" vertical="center" shrinkToFit="1"/>
    </xf>
    <xf numFmtId="14" fontId="13" fillId="0" borderId="15" xfId="0" applyNumberFormat="1" applyFont="1" applyBorder="1" applyAlignment="1">
      <alignment horizontal="center" vertical="center" shrinkToFit="1"/>
    </xf>
    <xf numFmtId="178" fontId="13" fillId="0" borderId="20" xfId="0" applyNumberFormat="1" applyFont="1" applyBorder="1" applyAlignment="1">
      <alignment horizontal="center" vertical="center" shrinkToFit="1"/>
    </xf>
    <xf numFmtId="178" fontId="13" fillId="0" borderId="21" xfId="0" applyNumberFormat="1" applyFont="1" applyBorder="1" applyAlignment="1">
      <alignment horizontal="center" vertical="center" shrinkToFit="1"/>
    </xf>
    <xf numFmtId="0" fontId="17" fillId="0" borderId="36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7" fillId="0" borderId="41" xfId="0" applyFont="1" applyBorder="1" applyAlignment="1">
      <alignment vertical="top" wrapText="1"/>
    </xf>
    <xf numFmtId="0" fontId="13" fillId="0" borderId="18" xfId="1" applyNumberFormat="1" applyFont="1" applyBorder="1" applyAlignment="1">
      <alignment vertical="center" shrinkToFit="1"/>
    </xf>
    <xf numFmtId="0" fontId="13" fillId="0" borderId="18" xfId="1" applyNumberFormat="1" applyFont="1" applyBorder="1" applyAlignment="1">
      <alignment horizontal="right" vertical="center" shrinkToFit="1"/>
    </xf>
    <xf numFmtId="0" fontId="13" fillId="0" borderId="18" xfId="1" applyNumberFormat="1" applyFont="1" applyBorder="1" applyAlignment="1">
      <alignment horizontal="center" vertical="center"/>
    </xf>
    <xf numFmtId="0" fontId="13" fillId="0" borderId="26" xfId="1" applyNumberFormat="1" applyFont="1" applyBorder="1" applyAlignment="1">
      <alignment horizontal="center" vertical="center"/>
    </xf>
    <xf numFmtId="0" fontId="13" fillId="0" borderId="18" xfId="0" applyFont="1" applyBorder="1" applyAlignment="1">
      <alignment vertical="center" shrinkToFit="1"/>
    </xf>
    <xf numFmtId="0" fontId="13" fillId="0" borderId="18" xfId="0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horizontal="right" vertical="center"/>
    </xf>
    <xf numFmtId="176" fontId="13" fillId="0" borderId="28" xfId="0" applyNumberFormat="1" applyFont="1" applyBorder="1" applyAlignment="1">
      <alignment horizontal="right" vertical="center"/>
    </xf>
    <xf numFmtId="0" fontId="7" fillId="0" borderId="33" xfId="2" applyNumberFormat="1" applyFont="1" applyBorder="1" applyAlignment="1">
      <alignment horizontal="right" vertical="center" shrinkToFit="1"/>
    </xf>
    <xf numFmtId="0" fontId="7" fillId="0" borderId="35" xfId="2" applyNumberFormat="1" applyFont="1" applyBorder="1" applyAlignment="1">
      <alignment horizontal="right" vertical="center" shrinkToFit="1"/>
    </xf>
    <xf numFmtId="179" fontId="14" fillId="0" borderId="37" xfId="0" applyNumberFormat="1" applyFont="1" applyBorder="1" applyAlignment="1">
      <alignment horizontal="center" vertical="center" shrinkToFit="1"/>
    </xf>
    <xf numFmtId="179" fontId="14" fillId="0" borderId="38" xfId="0" applyNumberFormat="1" applyFont="1" applyBorder="1" applyAlignment="1">
      <alignment horizontal="center" vertical="center" shrinkToFit="1"/>
    </xf>
    <xf numFmtId="179" fontId="14" fillId="0" borderId="32" xfId="0" applyNumberFormat="1" applyFont="1" applyBorder="1" applyAlignment="1">
      <alignment horizontal="center" vertical="center" shrinkToFit="1"/>
    </xf>
    <xf numFmtId="179" fontId="14" fillId="0" borderId="40" xfId="0" applyNumberFormat="1" applyFont="1" applyBorder="1" applyAlignment="1">
      <alignment horizontal="center" vertical="center" shrinkToFit="1"/>
    </xf>
    <xf numFmtId="179" fontId="14" fillId="0" borderId="33" xfId="0" applyNumberFormat="1" applyFont="1" applyBorder="1" applyAlignment="1">
      <alignment horizontal="center" vertical="center" shrinkToFit="1"/>
    </xf>
    <xf numFmtId="179" fontId="14" fillId="0" borderId="35" xfId="0" applyNumberFormat="1" applyFont="1" applyBorder="1" applyAlignment="1">
      <alignment horizontal="center" vertical="center" shrinkToFit="1"/>
    </xf>
    <xf numFmtId="178" fontId="18" fillId="0" borderId="34" xfId="0" applyNumberFormat="1" applyFont="1" applyBorder="1" applyAlignment="1">
      <alignment horizontal="center" vertical="center" shrinkToFit="1"/>
    </xf>
    <xf numFmtId="178" fontId="18" fillId="0" borderId="33" xfId="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22" fontId="15" fillId="0" borderId="3" xfId="0" applyNumberFormat="1" applyFont="1" applyBorder="1" applyAlignment="1">
      <alignment horizontal="center" vertical="center" shrinkToFit="1"/>
    </xf>
    <xf numFmtId="22" fontId="15" fillId="0" borderId="2" xfId="0" applyNumberFormat="1" applyFont="1" applyBorder="1" applyAlignment="1">
      <alignment horizontal="center" vertical="center" shrinkToFit="1"/>
    </xf>
    <xf numFmtId="22" fontId="15" fillId="0" borderId="4" xfId="0" applyNumberFormat="1" applyFont="1" applyBorder="1" applyAlignment="1">
      <alignment horizontal="center" vertical="center" shrinkToFit="1"/>
    </xf>
    <xf numFmtId="22" fontId="15" fillId="0" borderId="5" xfId="0" applyNumberFormat="1" applyFont="1" applyBorder="1" applyAlignment="1">
      <alignment horizontal="center" vertical="center" shrinkToFit="1"/>
    </xf>
    <xf numFmtId="22" fontId="15" fillId="0" borderId="6" xfId="0" applyNumberFormat="1" applyFont="1" applyBorder="1" applyAlignment="1">
      <alignment horizontal="center" vertical="center" shrinkToFit="1"/>
    </xf>
    <xf numFmtId="22" fontId="15" fillId="0" borderId="7" xfId="0" applyNumberFormat="1" applyFont="1" applyBorder="1" applyAlignment="1">
      <alignment horizontal="center" vertical="center" shrinkToFi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3" fillId="0" borderId="15" xfId="1" applyNumberFormat="1" applyFont="1" applyBorder="1" applyAlignment="1">
      <alignment horizontal="center" vertical="center"/>
    </xf>
    <xf numFmtId="0" fontId="13" fillId="0" borderId="24" xfId="1" applyNumberFormat="1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14" fontId="4" fillId="0" borderId="45" xfId="0" applyNumberFormat="1" applyFont="1" applyBorder="1" applyAlignment="1">
      <alignment horizontal="center" vertical="center" shrinkToFit="1"/>
    </xf>
    <xf numFmtId="14" fontId="4" fillId="0" borderId="46" xfId="0" applyNumberFormat="1" applyFont="1" applyBorder="1" applyAlignment="1">
      <alignment horizontal="center" vertical="center" shrinkToFit="1"/>
    </xf>
    <xf numFmtId="14" fontId="4" fillId="0" borderId="47" xfId="0" applyNumberFormat="1" applyFont="1" applyBorder="1" applyAlignment="1">
      <alignment horizontal="center" vertical="center" shrinkToFit="1"/>
    </xf>
    <xf numFmtId="0" fontId="17" fillId="0" borderId="18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textRotation="255" wrapText="1"/>
    </xf>
    <xf numFmtId="0" fontId="16" fillId="0" borderId="17" xfId="0" applyFont="1" applyBorder="1" applyAlignment="1">
      <alignment horizontal="center" vertical="center" textRotation="255" wrapText="1"/>
    </xf>
    <xf numFmtId="0" fontId="16" fillId="0" borderId="20" xfId="0" applyFont="1" applyBorder="1" applyAlignment="1">
      <alignment horizontal="center" vertical="center" textRotation="255" wrapText="1"/>
    </xf>
    <xf numFmtId="0" fontId="17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9" fontId="9" fillId="0" borderId="18" xfId="0" applyNumberFormat="1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textRotation="255" wrapText="1"/>
    </xf>
    <xf numFmtId="0" fontId="16" fillId="0" borderId="25" xfId="0" applyFont="1" applyBorder="1" applyAlignment="1">
      <alignment horizontal="center" vertical="center" textRotation="255" wrapText="1"/>
    </xf>
    <xf numFmtId="0" fontId="16" fillId="0" borderId="27" xfId="0" applyFont="1" applyBorder="1" applyAlignment="1">
      <alignment horizontal="center" vertical="center" textRotation="255" wrapText="1"/>
    </xf>
    <xf numFmtId="0" fontId="11" fillId="0" borderId="18" xfId="0" applyFont="1" applyBorder="1" applyAlignment="1">
      <alignment horizontal="center" vertical="center" wrapText="1" shrinkToFit="1"/>
    </xf>
    <xf numFmtId="0" fontId="11" fillId="0" borderId="26" xfId="0" applyFont="1" applyBorder="1" applyAlignment="1">
      <alignment horizontal="center" vertical="center" wrapText="1" shrinkToFit="1"/>
    </xf>
    <xf numFmtId="0" fontId="8" fillId="0" borderId="2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shrinkToFit="1"/>
    </xf>
    <xf numFmtId="0" fontId="10" fillId="0" borderId="18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0" fontId="12" fillId="0" borderId="18" xfId="0" applyFont="1" applyBorder="1" applyAlignment="1">
      <alignment horizontal="right" vertical="center" shrinkToFit="1"/>
    </xf>
    <xf numFmtId="0" fontId="12" fillId="0" borderId="19" xfId="0" applyFont="1" applyBorder="1" applyAlignment="1">
      <alignment horizontal="right" vertical="center" shrinkToFit="1"/>
    </xf>
    <xf numFmtId="0" fontId="12" fillId="0" borderId="21" xfId="0" applyFont="1" applyBorder="1" applyAlignment="1">
      <alignment horizontal="right" vertical="center" shrinkToFit="1"/>
    </xf>
    <xf numFmtId="0" fontId="12" fillId="0" borderId="22" xfId="0" applyFont="1" applyBorder="1" applyAlignment="1">
      <alignment horizontal="right" vertical="center" shrinkToFit="1"/>
    </xf>
    <xf numFmtId="0" fontId="9" fillId="0" borderId="26" xfId="0" applyFont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 shrinkToFit="1"/>
    </xf>
    <xf numFmtId="0" fontId="13" fillId="0" borderId="15" xfId="1" applyNumberFormat="1" applyFont="1" applyBorder="1" applyAlignment="1">
      <alignment horizontal="right" vertical="center" shrinkToFit="1"/>
    </xf>
    <xf numFmtId="0" fontId="13" fillId="0" borderId="15" xfId="1" applyNumberFormat="1" applyFont="1" applyBorder="1" applyAlignment="1">
      <alignment vertical="center" shrinkToFit="1"/>
    </xf>
    <xf numFmtId="0" fontId="6" fillId="0" borderId="48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49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179" fontId="17" fillId="0" borderId="37" xfId="0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179" fontId="17" fillId="0" borderId="32" xfId="0" applyNumberFormat="1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2" fontId="7" fillId="0" borderId="33" xfId="2" applyFont="1" applyBorder="1" applyAlignment="1">
      <alignment horizontal="right" vertical="center" shrinkToFit="1"/>
    </xf>
    <xf numFmtId="176" fontId="13" fillId="0" borderId="21" xfId="0" applyNumberFormat="1" applyFont="1" applyBorder="1" applyAlignment="1">
      <alignment horizontal="right" vertical="center" shrinkToFit="1"/>
    </xf>
    <xf numFmtId="0" fontId="13" fillId="0" borderId="21" xfId="0" applyFont="1" applyBorder="1" applyAlignment="1">
      <alignment horizontal="center" vertical="center" shrinkToFit="1"/>
    </xf>
    <xf numFmtId="177" fontId="13" fillId="0" borderId="21" xfId="0" applyNumberFormat="1" applyFont="1" applyBorder="1" applyAlignment="1">
      <alignment horizontal="center" vertical="center" shrinkToFit="1"/>
    </xf>
    <xf numFmtId="179" fontId="17" fillId="0" borderId="37" xfId="1" applyNumberFormat="1" applyFont="1" applyBorder="1" applyAlignment="1">
      <alignment horizontal="distributed" vertical="center" wrapText="1"/>
    </xf>
    <xf numFmtId="179" fontId="17" fillId="0" borderId="32" xfId="1" applyNumberFormat="1" applyFont="1" applyBorder="1" applyAlignment="1">
      <alignment horizontal="distributed" vertical="center" wrapText="1"/>
    </xf>
    <xf numFmtId="179" fontId="17" fillId="0" borderId="33" xfId="1" applyNumberFormat="1" applyFont="1" applyBorder="1" applyAlignment="1">
      <alignment horizontal="distributed" vertical="center" wrapText="1"/>
    </xf>
    <xf numFmtId="180" fontId="13" fillId="0" borderId="37" xfId="1" applyNumberFormat="1" applyFont="1" applyBorder="1" applyAlignment="1">
      <alignment horizontal="center" vertical="center" shrinkToFit="1"/>
    </xf>
    <xf numFmtId="180" fontId="13" fillId="0" borderId="32" xfId="1" applyNumberFormat="1" applyFont="1" applyBorder="1" applyAlignment="1">
      <alignment horizontal="center" vertical="center" shrinkToFit="1"/>
    </xf>
    <xf numFmtId="180" fontId="13" fillId="0" borderId="33" xfId="1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vertical="center" shrinkToFit="1"/>
    </xf>
    <xf numFmtId="0" fontId="13" fillId="0" borderId="15" xfId="0" applyFont="1" applyBorder="1" applyAlignment="1">
      <alignment horizontal="center" vertical="center" shrinkToFit="1"/>
    </xf>
  </cellXfs>
  <cellStyles count="4">
    <cellStyle name="쉼표 [0]" xfId="1" builtinId="6"/>
    <cellStyle name="제목" xfId="3" builtinId="15"/>
    <cellStyle name="통화 [0]" xfId="2" builtinId="7"/>
    <cellStyle name="표준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C37"/>
  <sheetViews>
    <sheetView showGridLines="0" tabSelected="1" topLeftCell="A3" zoomScale="120" zoomScaleNormal="120" workbookViewId="0">
      <selection activeCell="Z12" sqref="Z12:AC12"/>
    </sheetView>
  </sheetViews>
  <sheetFormatPr defaultColWidth="2.125" defaultRowHeight="13.5" customHeight="1" x14ac:dyDescent="0.3"/>
  <cols>
    <col min="1" max="2" width="3" style="1" customWidth="1"/>
    <col min="3" max="8" width="2.5" style="1" customWidth="1"/>
    <col min="9" max="11" width="2.125" style="1"/>
    <col min="12" max="13" width="3.75" style="1" customWidth="1"/>
    <col min="14" max="15" width="3" style="1" customWidth="1"/>
    <col min="16" max="16" width="2.875" style="1" customWidth="1"/>
    <col min="17" max="17" width="4.5" style="1" customWidth="1"/>
    <col min="18" max="29" width="2.875" style="1" customWidth="1"/>
    <col min="30" max="16384" width="2.125" style="1"/>
  </cols>
  <sheetData>
    <row r="1" spans="1:29" ht="24.95" customHeight="1" x14ac:dyDescent="0.3">
      <c r="A1" s="49" t="s">
        <v>12</v>
      </c>
      <c r="B1" s="50"/>
      <c r="C1" s="50"/>
      <c r="D1" s="50"/>
      <c r="E1" s="50"/>
      <c r="F1" s="51"/>
      <c r="G1" s="91" t="s">
        <v>13</v>
      </c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3"/>
    </row>
    <row r="2" spans="1:29" ht="30" customHeight="1" thickBot="1" x14ac:dyDescent="0.35">
      <c r="A2" s="52">
        <v>45819</v>
      </c>
      <c r="B2" s="53"/>
      <c r="C2" s="53"/>
      <c r="D2" s="53"/>
      <c r="E2" s="53"/>
      <c r="F2" s="54"/>
      <c r="G2" s="94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6"/>
    </row>
    <row r="3" spans="1:29" ht="13.5" customHeight="1" x14ac:dyDescent="0.3">
      <c r="A3" s="61" t="s">
        <v>14</v>
      </c>
      <c r="B3" s="64" t="s">
        <v>15</v>
      </c>
      <c r="C3" s="64"/>
      <c r="D3" s="64"/>
      <c r="E3" s="69" t="s">
        <v>49</v>
      </c>
      <c r="F3" s="69"/>
      <c r="G3" s="69"/>
      <c r="H3" s="69"/>
      <c r="I3" s="69"/>
      <c r="J3" s="69"/>
      <c r="K3" s="69"/>
      <c r="L3" s="69"/>
      <c r="M3" s="69"/>
      <c r="N3" s="70"/>
      <c r="O3" s="73" t="s">
        <v>16</v>
      </c>
      <c r="P3" s="64" t="s">
        <v>0</v>
      </c>
      <c r="Q3" s="64"/>
      <c r="R3" s="65">
        <v>1</v>
      </c>
      <c r="S3" s="65">
        <v>2</v>
      </c>
      <c r="T3" s="65">
        <v>3</v>
      </c>
      <c r="U3" s="65" t="s">
        <v>25</v>
      </c>
      <c r="V3" s="65">
        <v>4</v>
      </c>
      <c r="W3" s="65">
        <v>5</v>
      </c>
      <c r="X3" s="65" t="s">
        <v>25</v>
      </c>
      <c r="Y3" s="65">
        <v>6</v>
      </c>
      <c r="Z3" s="65">
        <v>7</v>
      </c>
      <c r="AA3" s="65">
        <v>8</v>
      </c>
      <c r="AB3" s="65">
        <v>9</v>
      </c>
      <c r="AC3" s="78">
        <v>0</v>
      </c>
    </row>
    <row r="4" spans="1:29" ht="13.5" customHeight="1" x14ac:dyDescent="0.3">
      <c r="A4" s="62"/>
      <c r="B4" s="55"/>
      <c r="C4" s="55"/>
      <c r="D4" s="55"/>
      <c r="E4" s="71"/>
      <c r="F4" s="71"/>
      <c r="G4" s="71"/>
      <c r="H4" s="71"/>
      <c r="I4" s="71"/>
      <c r="J4" s="71"/>
      <c r="K4" s="71"/>
      <c r="L4" s="71"/>
      <c r="M4" s="71"/>
      <c r="N4" s="72"/>
      <c r="O4" s="74"/>
      <c r="P4" s="55"/>
      <c r="Q4" s="55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79"/>
    </row>
    <row r="5" spans="1:29" ht="13.5" customHeight="1" x14ac:dyDescent="0.3">
      <c r="A5" s="62"/>
      <c r="B5" s="55" t="s">
        <v>4</v>
      </c>
      <c r="C5" s="55"/>
      <c r="D5" s="55"/>
      <c r="E5" s="67" t="s">
        <v>35</v>
      </c>
      <c r="F5" s="57"/>
      <c r="G5" s="57"/>
      <c r="H5" s="57"/>
      <c r="I5" s="57"/>
      <c r="J5" s="57"/>
      <c r="K5" s="57"/>
      <c r="L5" s="57"/>
      <c r="M5" s="57"/>
      <c r="N5" s="68"/>
      <c r="O5" s="74"/>
      <c r="P5" s="55" t="s">
        <v>1</v>
      </c>
      <c r="Q5" s="55"/>
      <c r="R5" s="80" t="s">
        <v>27</v>
      </c>
      <c r="S5" s="80"/>
      <c r="T5" s="80"/>
      <c r="U5" s="80"/>
      <c r="V5" s="80"/>
      <c r="W5" s="80"/>
      <c r="X5" s="80"/>
      <c r="Y5" s="59" t="s">
        <v>2</v>
      </c>
      <c r="Z5" s="81" t="s">
        <v>26</v>
      </c>
      <c r="AA5" s="81"/>
      <c r="AB5" s="81"/>
      <c r="AC5" s="82"/>
    </row>
    <row r="6" spans="1:29" ht="13.5" customHeight="1" x14ac:dyDescent="0.3">
      <c r="A6" s="62"/>
      <c r="B6" s="55" t="s">
        <v>5</v>
      </c>
      <c r="C6" s="55"/>
      <c r="D6" s="55"/>
      <c r="E6" s="57"/>
      <c r="F6" s="57"/>
      <c r="G6" s="57"/>
      <c r="H6" s="57"/>
      <c r="I6" s="57"/>
      <c r="J6" s="57"/>
      <c r="K6" s="57"/>
      <c r="L6" s="57"/>
      <c r="M6" s="57"/>
      <c r="N6" s="68"/>
      <c r="O6" s="74"/>
      <c r="P6" s="55" t="s">
        <v>3</v>
      </c>
      <c r="Q6" s="55"/>
      <c r="R6" s="80"/>
      <c r="S6" s="80"/>
      <c r="T6" s="80"/>
      <c r="U6" s="80"/>
      <c r="V6" s="80"/>
      <c r="W6" s="80"/>
      <c r="X6" s="80"/>
      <c r="Y6" s="59"/>
      <c r="Z6" s="81"/>
      <c r="AA6" s="81"/>
      <c r="AB6" s="81"/>
      <c r="AC6" s="82"/>
    </row>
    <row r="7" spans="1:29" ht="13.5" customHeight="1" x14ac:dyDescent="0.3">
      <c r="A7" s="62"/>
      <c r="B7" s="59" t="s">
        <v>17</v>
      </c>
      <c r="C7" s="59"/>
      <c r="D7" s="59"/>
      <c r="E7" s="67" t="s">
        <v>36</v>
      </c>
      <c r="F7" s="57"/>
      <c r="G7" s="57"/>
      <c r="H7" s="57"/>
      <c r="I7" s="57"/>
      <c r="J7" s="57"/>
      <c r="K7" s="57"/>
      <c r="L7" s="57"/>
      <c r="M7" s="57"/>
      <c r="N7" s="68"/>
      <c r="O7" s="74"/>
      <c r="P7" s="55" t="s">
        <v>4</v>
      </c>
      <c r="Q7" s="55"/>
      <c r="R7" s="76" t="s">
        <v>28</v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7"/>
    </row>
    <row r="8" spans="1:29" ht="13.5" customHeight="1" x14ac:dyDescent="0.3">
      <c r="A8" s="62"/>
      <c r="B8" s="59"/>
      <c r="C8" s="59"/>
      <c r="D8" s="59"/>
      <c r="E8" s="57"/>
      <c r="F8" s="57"/>
      <c r="G8" s="57"/>
      <c r="H8" s="57"/>
      <c r="I8" s="57"/>
      <c r="J8" s="57"/>
      <c r="K8" s="57"/>
      <c r="L8" s="57"/>
      <c r="M8" s="57"/>
      <c r="N8" s="68"/>
      <c r="O8" s="74"/>
      <c r="P8" s="55" t="s">
        <v>5</v>
      </c>
      <c r="Q8" s="55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7"/>
    </row>
    <row r="9" spans="1:29" ht="13.5" customHeight="1" x14ac:dyDescent="0.3">
      <c r="A9" s="62"/>
      <c r="B9" s="55" t="s">
        <v>18</v>
      </c>
      <c r="C9" s="55"/>
      <c r="D9" s="55"/>
      <c r="E9" s="83">
        <f>Q33+U33</f>
        <v>82025900</v>
      </c>
      <c r="F9" s="83"/>
      <c r="G9" s="83"/>
      <c r="H9" s="83"/>
      <c r="I9" s="83"/>
      <c r="J9" s="83"/>
      <c r="K9" s="83"/>
      <c r="L9" s="83"/>
      <c r="M9" s="83"/>
      <c r="N9" s="84"/>
      <c r="O9" s="74"/>
      <c r="P9" s="55" t="s">
        <v>19</v>
      </c>
      <c r="Q9" s="55"/>
      <c r="R9" s="57" t="s">
        <v>50</v>
      </c>
      <c r="S9" s="57"/>
      <c r="T9" s="57"/>
      <c r="U9" s="57"/>
      <c r="V9" s="57"/>
      <c r="W9" s="57"/>
      <c r="X9" s="59" t="s">
        <v>10</v>
      </c>
      <c r="Y9" s="57" t="s">
        <v>51</v>
      </c>
      <c r="Z9" s="57"/>
      <c r="AA9" s="57"/>
      <c r="AB9" s="57"/>
      <c r="AC9" s="87"/>
    </row>
    <row r="10" spans="1:29" ht="13.5" customHeight="1" thickBot="1" x14ac:dyDescent="0.35">
      <c r="A10" s="63"/>
      <c r="B10" s="56"/>
      <c r="C10" s="56"/>
      <c r="D10" s="56"/>
      <c r="E10" s="85"/>
      <c r="F10" s="85"/>
      <c r="G10" s="85"/>
      <c r="H10" s="85"/>
      <c r="I10" s="85"/>
      <c r="J10" s="85"/>
      <c r="K10" s="85"/>
      <c r="L10" s="85"/>
      <c r="M10" s="85"/>
      <c r="N10" s="86"/>
      <c r="O10" s="75"/>
      <c r="P10" s="56"/>
      <c r="Q10" s="56"/>
      <c r="R10" s="58"/>
      <c r="S10" s="58"/>
      <c r="T10" s="58"/>
      <c r="U10" s="58"/>
      <c r="V10" s="58"/>
      <c r="W10" s="58"/>
      <c r="X10" s="60"/>
      <c r="Y10" s="58"/>
      <c r="Z10" s="58"/>
      <c r="AA10" s="58"/>
      <c r="AB10" s="58"/>
      <c r="AC10" s="88"/>
    </row>
    <row r="11" spans="1:29" ht="19.5" customHeight="1" thickBot="1" x14ac:dyDescent="0.35">
      <c r="A11" s="9" t="s">
        <v>6</v>
      </c>
      <c r="B11" s="10" t="s">
        <v>7</v>
      </c>
      <c r="C11" s="43" t="s">
        <v>8</v>
      </c>
      <c r="D11" s="43"/>
      <c r="E11" s="43"/>
      <c r="F11" s="43"/>
      <c r="G11" s="43"/>
      <c r="H11" s="43"/>
      <c r="I11" s="43" t="s">
        <v>20</v>
      </c>
      <c r="J11" s="43"/>
      <c r="K11" s="43"/>
      <c r="L11" s="43" t="s">
        <v>21</v>
      </c>
      <c r="M11" s="47"/>
      <c r="N11" s="48" t="s">
        <v>30</v>
      </c>
      <c r="O11" s="48"/>
      <c r="P11" s="48"/>
      <c r="Q11" s="43" t="s">
        <v>22</v>
      </c>
      <c r="R11" s="43"/>
      <c r="S11" s="43"/>
      <c r="T11" s="43"/>
      <c r="U11" s="43" t="s">
        <v>23</v>
      </c>
      <c r="V11" s="47"/>
      <c r="W11" s="47"/>
      <c r="X11" s="47"/>
      <c r="Y11" s="47"/>
      <c r="Z11" s="43" t="s">
        <v>9</v>
      </c>
      <c r="AA11" s="43"/>
      <c r="AB11" s="43"/>
      <c r="AC11" s="44"/>
    </row>
    <row r="12" spans="1:29" ht="20.100000000000001" customHeight="1" x14ac:dyDescent="0.3">
      <c r="A12" s="11">
        <f t="shared" ref="A12:B23" si="0">$A$2</f>
        <v>45819</v>
      </c>
      <c r="B12" s="12">
        <f t="shared" si="0"/>
        <v>45819</v>
      </c>
      <c r="C12" s="22" t="s">
        <v>37</v>
      </c>
      <c r="D12" s="22"/>
      <c r="E12" s="22"/>
      <c r="F12" s="22"/>
      <c r="G12" s="22"/>
      <c r="H12" s="22"/>
      <c r="I12" s="117">
        <v>30</v>
      </c>
      <c r="J12" s="117"/>
      <c r="K12" s="117"/>
      <c r="L12" s="117">
        <v>7</v>
      </c>
      <c r="M12" s="117"/>
      <c r="N12" s="90">
        <v>112000</v>
      </c>
      <c r="O12" s="90"/>
      <c r="P12" s="90"/>
      <c r="Q12" s="89">
        <f t="shared" ref="Q12" si="1">L12*N12</f>
        <v>784000</v>
      </c>
      <c r="R12" s="89"/>
      <c r="S12" s="89"/>
      <c r="T12" s="89"/>
      <c r="U12" s="89">
        <f>Q12*10%</f>
        <v>78400</v>
      </c>
      <c r="V12" s="89"/>
      <c r="W12" s="89"/>
      <c r="X12" s="89"/>
      <c r="Y12" s="89"/>
      <c r="Z12" s="45">
        <v>1</v>
      </c>
      <c r="AA12" s="45"/>
      <c r="AB12" s="45"/>
      <c r="AC12" s="46"/>
    </row>
    <row r="13" spans="1:29" ht="20.100000000000001" customHeight="1" x14ac:dyDescent="0.3">
      <c r="A13" s="5">
        <f t="shared" si="0"/>
        <v>45819</v>
      </c>
      <c r="B13" s="6">
        <f t="shared" si="0"/>
        <v>45819</v>
      </c>
      <c r="C13" s="22" t="s">
        <v>38</v>
      </c>
      <c r="D13" s="22"/>
      <c r="E13" s="22"/>
      <c r="F13" s="22"/>
      <c r="G13" s="22"/>
      <c r="H13" s="22"/>
      <c r="I13" s="23">
        <v>30</v>
      </c>
      <c r="J13" s="23"/>
      <c r="K13" s="23"/>
      <c r="L13" s="23">
        <v>100</v>
      </c>
      <c r="M13" s="23"/>
      <c r="N13" s="18">
        <v>124000</v>
      </c>
      <c r="O13" s="18"/>
      <c r="P13" s="18"/>
      <c r="Q13" s="19">
        <f t="shared" ref="Q13:Q17" si="2">L13*N13</f>
        <v>12400000</v>
      </c>
      <c r="R13" s="19"/>
      <c r="S13" s="19"/>
      <c r="T13" s="19"/>
      <c r="U13" s="19">
        <f t="shared" ref="U13:U17" si="3">Q13*10%</f>
        <v>1240000</v>
      </c>
      <c r="V13" s="19"/>
      <c r="W13" s="19"/>
      <c r="X13" s="19"/>
      <c r="Y13" s="19"/>
      <c r="Z13" s="20">
        <v>8</v>
      </c>
      <c r="AA13" s="20"/>
      <c r="AB13" s="20"/>
      <c r="AC13" s="21"/>
    </row>
    <row r="14" spans="1:29" ht="20.100000000000001" customHeight="1" x14ac:dyDescent="0.3">
      <c r="A14" s="5">
        <f t="shared" si="0"/>
        <v>45819</v>
      </c>
      <c r="B14" s="6">
        <f t="shared" si="0"/>
        <v>45819</v>
      </c>
      <c r="C14" s="22" t="s">
        <v>39</v>
      </c>
      <c r="D14" s="22"/>
      <c r="E14" s="22"/>
      <c r="F14" s="22"/>
      <c r="G14" s="22"/>
      <c r="H14" s="22"/>
      <c r="I14" s="23">
        <v>25.5</v>
      </c>
      <c r="J14" s="23"/>
      <c r="K14" s="23"/>
      <c r="L14" s="23">
        <v>120</v>
      </c>
      <c r="M14" s="23"/>
      <c r="N14" s="18">
        <v>98000</v>
      </c>
      <c r="O14" s="18"/>
      <c r="P14" s="18"/>
      <c r="Q14" s="19">
        <f t="shared" si="2"/>
        <v>11760000</v>
      </c>
      <c r="R14" s="19"/>
      <c r="S14" s="19"/>
      <c r="T14" s="19"/>
      <c r="U14" s="19">
        <f t="shared" si="3"/>
        <v>1176000</v>
      </c>
      <c r="V14" s="19"/>
      <c r="W14" s="19"/>
      <c r="X14" s="19"/>
      <c r="Y14" s="19"/>
      <c r="Z14" s="20">
        <v>13</v>
      </c>
      <c r="AA14" s="20"/>
      <c r="AB14" s="20"/>
      <c r="AC14" s="21"/>
    </row>
    <row r="15" spans="1:29" ht="20.100000000000001" customHeight="1" x14ac:dyDescent="0.3">
      <c r="A15" s="5">
        <f t="shared" si="0"/>
        <v>45819</v>
      </c>
      <c r="B15" s="6">
        <f t="shared" si="0"/>
        <v>45819</v>
      </c>
      <c r="C15" s="22" t="s">
        <v>40</v>
      </c>
      <c r="D15" s="22"/>
      <c r="E15" s="22"/>
      <c r="F15" s="22"/>
      <c r="G15" s="22"/>
      <c r="H15" s="22"/>
      <c r="I15" s="23">
        <v>15</v>
      </c>
      <c r="J15" s="23"/>
      <c r="K15" s="23"/>
      <c r="L15" s="23">
        <v>15</v>
      </c>
      <c r="M15" s="23"/>
      <c r="N15" s="18">
        <v>59000</v>
      </c>
      <c r="O15" s="18"/>
      <c r="P15" s="18"/>
      <c r="Q15" s="19">
        <f t="shared" si="2"/>
        <v>885000</v>
      </c>
      <c r="R15" s="19"/>
      <c r="S15" s="19"/>
      <c r="T15" s="19"/>
      <c r="U15" s="19">
        <f t="shared" si="3"/>
        <v>88500</v>
      </c>
      <c r="V15" s="19"/>
      <c r="W15" s="19"/>
      <c r="X15" s="19"/>
      <c r="Y15" s="19"/>
      <c r="Z15" s="20">
        <v>25</v>
      </c>
      <c r="AA15" s="20"/>
      <c r="AB15" s="20"/>
      <c r="AC15" s="21"/>
    </row>
    <row r="16" spans="1:29" ht="20.100000000000001" customHeight="1" x14ac:dyDescent="0.3">
      <c r="A16" s="5">
        <f t="shared" si="0"/>
        <v>45819</v>
      </c>
      <c r="B16" s="6">
        <f t="shared" si="0"/>
        <v>45819</v>
      </c>
      <c r="C16" s="22" t="s">
        <v>41</v>
      </c>
      <c r="D16" s="22"/>
      <c r="E16" s="22"/>
      <c r="F16" s="22"/>
      <c r="G16" s="22"/>
      <c r="H16" s="22"/>
      <c r="I16" s="23">
        <v>15</v>
      </c>
      <c r="J16" s="23"/>
      <c r="K16" s="23"/>
      <c r="L16" s="23">
        <v>20</v>
      </c>
      <c r="M16" s="23"/>
      <c r="N16" s="18">
        <v>63000</v>
      </c>
      <c r="O16" s="18"/>
      <c r="P16" s="18"/>
      <c r="Q16" s="19">
        <f t="shared" si="2"/>
        <v>1260000</v>
      </c>
      <c r="R16" s="19"/>
      <c r="S16" s="19"/>
      <c r="T16" s="19"/>
      <c r="U16" s="19">
        <f t="shared" si="3"/>
        <v>126000</v>
      </c>
      <c r="V16" s="19"/>
      <c r="W16" s="19"/>
      <c r="X16" s="19"/>
      <c r="Y16" s="19"/>
      <c r="Z16" s="20">
        <v>136</v>
      </c>
      <c r="AA16" s="20"/>
      <c r="AB16" s="20"/>
      <c r="AC16" s="21"/>
    </row>
    <row r="17" spans="1:29" ht="20.100000000000001" customHeight="1" x14ac:dyDescent="0.3">
      <c r="A17" s="5">
        <f t="shared" si="0"/>
        <v>45819</v>
      </c>
      <c r="B17" s="6">
        <f t="shared" si="0"/>
        <v>45819</v>
      </c>
      <c r="C17" s="22" t="s">
        <v>42</v>
      </c>
      <c r="D17" s="22"/>
      <c r="E17" s="22"/>
      <c r="F17" s="22"/>
      <c r="G17" s="22"/>
      <c r="H17" s="22"/>
      <c r="I17" s="23">
        <v>30</v>
      </c>
      <c r="J17" s="23"/>
      <c r="K17" s="23"/>
      <c r="L17" s="23">
        <v>120</v>
      </c>
      <c r="M17" s="23"/>
      <c r="N17" s="18">
        <v>102000</v>
      </c>
      <c r="O17" s="18"/>
      <c r="P17" s="18"/>
      <c r="Q17" s="19">
        <f t="shared" si="2"/>
        <v>12240000</v>
      </c>
      <c r="R17" s="19"/>
      <c r="S17" s="19"/>
      <c r="T17" s="19"/>
      <c r="U17" s="19">
        <f t="shared" si="3"/>
        <v>1224000</v>
      </c>
      <c r="V17" s="19"/>
      <c r="W17" s="19"/>
      <c r="X17" s="19"/>
      <c r="Y17" s="19"/>
      <c r="Z17" s="20">
        <v>149</v>
      </c>
      <c r="AA17" s="20"/>
      <c r="AB17" s="20"/>
      <c r="AC17" s="21"/>
    </row>
    <row r="18" spans="1:29" ht="20.100000000000001" customHeight="1" x14ac:dyDescent="0.3">
      <c r="A18" s="5">
        <f t="shared" si="0"/>
        <v>45819</v>
      </c>
      <c r="B18" s="6">
        <f t="shared" si="0"/>
        <v>45819</v>
      </c>
      <c r="C18" s="22" t="s">
        <v>43</v>
      </c>
      <c r="D18" s="22"/>
      <c r="E18" s="22"/>
      <c r="F18" s="22"/>
      <c r="G18" s="22"/>
      <c r="H18" s="22"/>
      <c r="I18" s="23">
        <v>30</v>
      </c>
      <c r="J18" s="23"/>
      <c r="K18" s="23"/>
      <c r="L18" s="23">
        <v>65</v>
      </c>
      <c r="M18" s="23"/>
      <c r="N18" s="18">
        <v>76000</v>
      </c>
      <c r="O18" s="18"/>
      <c r="P18" s="18"/>
      <c r="Q18" s="19">
        <f>L18*N18</f>
        <v>4940000</v>
      </c>
      <c r="R18" s="19"/>
      <c r="S18" s="19"/>
      <c r="T18" s="19"/>
      <c r="U18" s="19">
        <f t="shared" ref="U18" si="4">Q18*10%</f>
        <v>494000</v>
      </c>
      <c r="V18" s="19"/>
      <c r="W18" s="19"/>
      <c r="X18" s="19"/>
      <c r="Y18" s="19"/>
      <c r="Z18" s="20">
        <v>153</v>
      </c>
      <c r="AA18" s="20"/>
      <c r="AB18" s="20"/>
      <c r="AC18" s="21"/>
    </row>
    <row r="19" spans="1:29" ht="20.100000000000001" customHeight="1" x14ac:dyDescent="0.3">
      <c r="A19" s="5">
        <f t="shared" si="0"/>
        <v>45819</v>
      </c>
      <c r="B19" s="6">
        <f t="shared" si="0"/>
        <v>45819</v>
      </c>
      <c r="C19" s="22" t="s">
        <v>44</v>
      </c>
      <c r="D19" s="22"/>
      <c r="E19" s="22"/>
      <c r="F19" s="22"/>
      <c r="G19" s="22"/>
      <c r="H19" s="22"/>
      <c r="I19" s="23">
        <v>20</v>
      </c>
      <c r="J19" s="23"/>
      <c r="K19" s="23"/>
      <c r="L19" s="23">
        <v>79</v>
      </c>
      <c r="M19" s="23"/>
      <c r="N19" s="18">
        <v>71000</v>
      </c>
      <c r="O19" s="18"/>
      <c r="P19" s="18"/>
      <c r="Q19" s="19">
        <f t="shared" ref="Q19:Q23" si="5">L19*N19</f>
        <v>5609000</v>
      </c>
      <c r="R19" s="19"/>
      <c r="S19" s="19"/>
      <c r="T19" s="19"/>
      <c r="U19" s="19">
        <f t="shared" ref="U19:U23" si="6">Q19*10%</f>
        <v>560900</v>
      </c>
      <c r="V19" s="19"/>
      <c r="W19" s="19"/>
      <c r="X19" s="19"/>
      <c r="Y19" s="19"/>
      <c r="Z19" s="20">
        <v>239</v>
      </c>
      <c r="AA19" s="20"/>
      <c r="AB19" s="20"/>
      <c r="AC19" s="21"/>
    </row>
    <row r="20" spans="1:29" ht="20.100000000000001" customHeight="1" x14ac:dyDescent="0.3">
      <c r="A20" s="5">
        <f t="shared" si="0"/>
        <v>45819</v>
      </c>
      <c r="B20" s="6">
        <f t="shared" si="0"/>
        <v>45819</v>
      </c>
      <c r="C20" s="22" t="s">
        <v>45</v>
      </c>
      <c r="D20" s="22"/>
      <c r="E20" s="22"/>
      <c r="F20" s="22"/>
      <c r="G20" s="22"/>
      <c r="H20" s="22"/>
      <c r="I20" s="23">
        <v>10</v>
      </c>
      <c r="J20" s="23"/>
      <c r="K20" s="23"/>
      <c r="L20" s="23">
        <v>89</v>
      </c>
      <c r="M20" s="23"/>
      <c r="N20" s="18">
        <v>83000</v>
      </c>
      <c r="O20" s="18"/>
      <c r="P20" s="18"/>
      <c r="Q20" s="19">
        <f t="shared" si="5"/>
        <v>7387000</v>
      </c>
      <c r="R20" s="19"/>
      <c r="S20" s="19"/>
      <c r="T20" s="19"/>
      <c r="U20" s="19">
        <f t="shared" si="6"/>
        <v>738700</v>
      </c>
      <c r="V20" s="19"/>
      <c r="W20" s="19"/>
      <c r="X20" s="19"/>
      <c r="Y20" s="19"/>
      <c r="Z20" s="20">
        <v>352</v>
      </c>
      <c r="AA20" s="20"/>
      <c r="AB20" s="20"/>
      <c r="AC20" s="21"/>
    </row>
    <row r="21" spans="1:29" ht="20.100000000000001" customHeight="1" x14ac:dyDescent="0.3">
      <c r="A21" s="5">
        <f t="shared" si="0"/>
        <v>45819</v>
      </c>
      <c r="B21" s="6">
        <f t="shared" si="0"/>
        <v>45819</v>
      </c>
      <c r="C21" s="22" t="s">
        <v>46</v>
      </c>
      <c r="D21" s="22"/>
      <c r="E21" s="22"/>
      <c r="F21" s="22"/>
      <c r="G21" s="22"/>
      <c r="H21" s="22"/>
      <c r="I21" s="23">
        <v>15.5</v>
      </c>
      <c r="J21" s="23"/>
      <c r="K21" s="23"/>
      <c r="L21" s="23">
        <v>56</v>
      </c>
      <c r="M21" s="23"/>
      <c r="N21" s="18">
        <v>134000</v>
      </c>
      <c r="O21" s="18"/>
      <c r="P21" s="18"/>
      <c r="Q21" s="19">
        <f t="shared" si="5"/>
        <v>7504000</v>
      </c>
      <c r="R21" s="19"/>
      <c r="S21" s="19"/>
      <c r="T21" s="19"/>
      <c r="U21" s="19">
        <f t="shared" si="6"/>
        <v>750400</v>
      </c>
      <c r="V21" s="19"/>
      <c r="W21" s="19"/>
      <c r="X21" s="19"/>
      <c r="Y21" s="19"/>
      <c r="Z21" s="20">
        <v>376</v>
      </c>
      <c r="AA21" s="20"/>
      <c r="AB21" s="20"/>
      <c r="AC21" s="21"/>
    </row>
    <row r="22" spans="1:29" ht="20.100000000000001" customHeight="1" x14ac:dyDescent="0.3">
      <c r="A22" s="5">
        <f t="shared" si="0"/>
        <v>45819</v>
      </c>
      <c r="B22" s="6">
        <f t="shared" si="0"/>
        <v>45819</v>
      </c>
      <c r="C22" s="22" t="s">
        <v>47</v>
      </c>
      <c r="D22" s="22"/>
      <c r="E22" s="22"/>
      <c r="F22" s="22"/>
      <c r="G22" s="22"/>
      <c r="H22" s="22"/>
      <c r="I22" s="23">
        <v>30</v>
      </c>
      <c r="J22" s="23"/>
      <c r="K22" s="23"/>
      <c r="L22" s="23">
        <v>64</v>
      </c>
      <c r="M22" s="23"/>
      <c r="N22" s="18">
        <v>98000</v>
      </c>
      <c r="O22" s="18"/>
      <c r="P22" s="18"/>
      <c r="Q22" s="19">
        <f t="shared" si="5"/>
        <v>6272000</v>
      </c>
      <c r="R22" s="19"/>
      <c r="S22" s="19"/>
      <c r="T22" s="19"/>
      <c r="U22" s="19">
        <f t="shared" si="6"/>
        <v>627200</v>
      </c>
      <c r="V22" s="19"/>
      <c r="W22" s="19"/>
      <c r="X22" s="19"/>
      <c r="Y22" s="19"/>
      <c r="Z22" s="20">
        <v>1264</v>
      </c>
      <c r="AA22" s="20"/>
      <c r="AB22" s="20"/>
      <c r="AC22" s="21"/>
    </row>
    <row r="23" spans="1:29" ht="20.100000000000001" customHeight="1" x14ac:dyDescent="0.3">
      <c r="A23" s="5">
        <f t="shared" si="0"/>
        <v>45819</v>
      </c>
      <c r="B23" s="6">
        <f t="shared" si="0"/>
        <v>45819</v>
      </c>
      <c r="C23" s="22" t="s">
        <v>48</v>
      </c>
      <c r="D23" s="22"/>
      <c r="E23" s="22"/>
      <c r="F23" s="22"/>
      <c r="G23" s="22"/>
      <c r="H23" s="22"/>
      <c r="I23" s="23">
        <v>10</v>
      </c>
      <c r="J23" s="23"/>
      <c r="K23" s="23"/>
      <c r="L23" s="23">
        <v>28</v>
      </c>
      <c r="M23" s="23"/>
      <c r="N23" s="18">
        <v>126000</v>
      </c>
      <c r="O23" s="18"/>
      <c r="P23" s="18"/>
      <c r="Q23" s="19">
        <f t="shared" si="5"/>
        <v>3528000</v>
      </c>
      <c r="R23" s="19"/>
      <c r="S23" s="19"/>
      <c r="T23" s="19"/>
      <c r="U23" s="19">
        <f t="shared" si="6"/>
        <v>352800</v>
      </c>
      <c r="V23" s="19"/>
      <c r="W23" s="19"/>
      <c r="X23" s="19"/>
      <c r="Y23" s="19"/>
      <c r="Z23" s="20">
        <v>143247</v>
      </c>
      <c r="AA23" s="20"/>
      <c r="AB23" s="20"/>
      <c r="AC23" s="21"/>
    </row>
    <row r="24" spans="1:29" ht="20.100000000000001" customHeight="1" x14ac:dyDescent="0.3">
      <c r="A24" s="5"/>
      <c r="B24" s="6"/>
      <c r="C24" s="22"/>
      <c r="D24" s="22"/>
      <c r="E24" s="22"/>
      <c r="F24" s="22"/>
      <c r="G24" s="22"/>
      <c r="H24" s="22"/>
      <c r="I24" s="23"/>
      <c r="J24" s="23"/>
      <c r="K24" s="23"/>
      <c r="L24" s="23"/>
      <c r="M24" s="23"/>
      <c r="N24" s="18"/>
      <c r="O24" s="18"/>
      <c r="P24" s="18"/>
      <c r="Q24" s="19"/>
      <c r="R24" s="19"/>
      <c r="S24" s="19"/>
      <c r="T24" s="19"/>
      <c r="U24" s="19"/>
      <c r="V24" s="19"/>
      <c r="W24" s="19"/>
      <c r="X24" s="19"/>
      <c r="Y24" s="19"/>
      <c r="Z24" s="20"/>
      <c r="AA24" s="20"/>
      <c r="AB24" s="20"/>
      <c r="AC24" s="21"/>
    </row>
    <row r="25" spans="1:29" ht="20.100000000000001" customHeight="1" x14ac:dyDescent="0.3">
      <c r="A25" s="5"/>
      <c r="B25" s="6"/>
      <c r="C25" s="22"/>
      <c r="D25" s="22"/>
      <c r="E25" s="22"/>
      <c r="F25" s="22"/>
      <c r="G25" s="22"/>
      <c r="H25" s="22"/>
      <c r="I25" s="23"/>
      <c r="J25" s="23"/>
      <c r="K25" s="23"/>
      <c r="L25" s="23"/>
      <c r="M25" s="23"/>
      <c r="N25" s="18"/>
      <c r="O25" s="18"/>
      <c r="P25" s="18"/>
      <c r="Q25" s="19"/>
      <c r="R25" s="19"/>
      <c r="S25" s="19"/>
      <c r="T25" s="19"/>
      <c r="U25" s="19"/>
      <c r="V25" s="19"/>
      <c r="W25" s="19"/>
      <c r="X25" s="19"/>
      <c r="Y25" s="19"/>
      <c r="Z25" s="20"/>
      <c r="AA25" s="20"/>
      <c r="AB25" s="20"/>
      <c r="AC25" s="21"/>
    </row>
    <row r="26" spans="1:29" ht="20.100000000000001" customHeight="1" x14ac:dyDescent="0.3">
      <c r="A26" s="5"/>
      <c r="B26" s="6"/>
      <c r="C26" s="22"/>
      <c r="D26" s="22"/>
      <c r="E26" s="22"/>
      <c r="F26" s="22"/>
      <c r="G26" s="22"/>
      <c r="H26" s="22"/>
      <c r="I26" s="23"/>
      <c r="J26" s="23"/>
      <c r="K26" s="23"/>
      <c r="L26" s="23"/>
      <c r="M26" s="23"/>
      <c r="N26" s="18"/>
      <c r="O26" s="18"/>
      <c r="P26" s="18"/>
      <c r="Q26" s="19"/>
      <c r="R26" s="19"/>
      <c r="S26" s="19"/>
      <c r="T26" s="19"/>
      <c r="U26" s="19"/>
      <c r="V26" s="19"/>
      <c r="W26" s="19"/>
      <c r="X26" s="19"/>
      <c r="Y26" s="19"/>
      <c r="Z26" s="20"/>
      <c r="AA26" s="20"/>
      <c r="AB26" s="20"/>
      <c r="AC26" s="21"/>
    </row>
    <row r="27" spans="1:29" ht="20.100000000000001" customHeight="1" x14ac:dyDescent="0.3">
      <c r="A27" s="5"/>
      <c r="B27" s="6"/>
      <c r="C27" s="22"/>
      <c r="D27" s="22"/>
      <c r="E27" s="22"/>
      <c r="F27" s="22"/>
      <c r="G27" s="22"/>
      <c r="H27" s="22"/>
      <c r="I27" s="23"/>
      <c r="J27" s="23"/>
      <c r="K27" s="23"/>
      <c r="L27" s="23"/>
      <c r="M27" s="23"/>
      <c r="N27" s="18"/>
      <c r="O27" s="18"/>
      <c r="P27" s="18"/>
      <c r="Q27" s="19"/>
      <c r="R27" s="19"/>
      <c r="S27" s="19"/>
      <c r="T27" s="19"/>
      <c r="U27" s="19"/>
      <c r="V27" s="19"/>
      <c r="W27" s="19"/>
      <c r="X27" s="19"/>
      <c r="Y27" s="19"/>
      <c r="Z27" s="20"/>
      <c r="AA27" s="20"/>
      <c r="AB27" s="20"/>
      <c r="AC27" s="21"/>
    </row>
    <row r="28" spans="1:29" ht="20.100000000000001" customHeight="1" x14ac:dyDescent="0.3">
      <c r="A28" s="5"/>
      <c r="B28" s="6"/>
      <c r="C28" s="22"/>
      <c r="D28" s="22"/>
      <c r="E28" s="22"/>
      <c r="F28" s="22"/>
      <c r="G28" s="22"/>
      <c r="H28" s="22"/>
      <c r="I28" s="23"/>
      <c r="J28" s="23"/>
      <c r="K28" s="23"/>
      <c r="L28" s="23"/>
      <c r="M28" s="23"/>
      <c r="N28" s="18"/>
      <c r="O28" s="18"/>
      <c r="P28" s="18"/>
      <c r="Q28" s="19"/>
      <c r="R28" s="19"/>
      <c r="S28" s="19"/>
      <c r="T28" s="19"/>
      <c r="U28" s="19"/>
      <c r="V28" s="19"/>
      <c r="W28" s="19"/>
      <c r="X28" s="19"/>
      <c r="Y28" s="19"/>
      <c r="Z28" s="20"/>
      <c r="AA28" s="20"/>
      <c r="AB28" s="20"/>
      <c r="AC28" s="21"/>
    </row>
    <row r="29" spans="1:29" ht="20.100000000000001" customHeight="1" x14ac:dyDescent="0.3">
      <c r="A29" s="5"/>
      <c r="B29" s="6"/>
      <c r="C29" s="22"/>
      <c r="D29" s="22"/>
      <c r="E29" s="22"/>
      <c r="F29" s="22"/>
      <c r="G29" s="22"/>
      <c r="H29" s="22"/>
      <c r="I29" s="23"/>
      <c r="J29" s="23"/>
      <c r="K29" s="23"/>
      <c r="L29" s="23"/>
      <c r="M29" s="23"/>
      <c r="N29" s="18"/>
      <c r="O29" s="18"/>
      <c r="P29" s="18"/>
      <c r="Q29" s="19"/>
      <c r="R29" s="19"/>
      <c r="S29" s="19"/>
      <c r="T29" s="19"/>
      <c r="U29" s="19"/>
      <c r="V29" s="19"/>
      <c r="W29" s="19"/>
      <c r="X29" s="19"/>
      <c r="Y29" s="19"/>
      <c r="Z29" s="20"/>
      <c r="AA29" s="20"/>
      <c r="AB29" s="20"/>
      <c r="AC29" s="21"/>
    </row>
    <row r="30" spans="1:29" ht="20.100000000000001" customHeight="1" x14ac:dyDescent="0.3">
      <c r="A30" s="5"/>
      <c r="B30" s="6"/>
      <c r="C30" s="22"/>
      <c r="D30" s="22"/>
      <c r="E30" s="22"/>
      <c r="F30" s="22"/>
      <c r="G30" s="22"/>
      <c r="H30" s="22"/>
      <c r="I30" s="23"/>
      <c r="J30" s="23"/>
      <c r="K30" s="23"/>
      <c r="L30" s="23"/>
      <c r="M30" s="23"/>
      <c r="N30" s="18"/>
      <c r="O30" s="18"/>
      <c r="P30" s="18"/>
      <c r="Q30" s="19"/>
      <c r="R30" s="19"/>
      <c r="S30" s="19"/>
      <c r="T30" s="19"/>
      <c r="U30" s="19"/>
      <c r="V30" s="19"/>
      <c r="W30" s="19"/>
      <c r="X30" s="19"/>
      <c r="Y30" s="19"/>
      <c r="Z30" s="20"/>
      <c r="AA30" s="20"/>
      <c r="AB30" s="20"/>
      <c r="AC30" s="21"/>
    </row>
    <row r="31" spans="1:29" ht="20.100000000000001" customHeight="1" x14ac:dyDescent="0.3">
      <c r="A31" s="5"/>
      <c r="B31" s="6"/>
      <c r="C31" s="22"/>
      <c r="D31" s="22"/>
      <c r="E31" s="22"/>
      <c r="F31" s="22"/>
      <c r="G31" s="22"/>
      <c r="H31" s="22"/>
      <c r="I31" s="23"/>
      <c r="J31" s="23"/>
      <c r="K31" s="23"/>
      <c r="L31" s="23"/>
      <c r="M31" s="23"/>
      <c r="N31" s="18"/>
      <c r="O31" s="18"/>
      <c r="P31" s="18"/>
      <c r="Q31" s="19"/>
      <c r="R31" s="19"/>
      <c r="S31" s="19"/>
      <c r="T31" s="19"/>
      <c r="U31" s="19"/>
      <c r="V31" s="19"/>
      <c r="W31" s="19"/>
      <c r="X31" s="19"/>
      <c r="Y31" s="19"/>
      <c r="Z31" s="20"/>
      <c r="AA31" s="20"/>
      <c r="AB31" s="20"/>
      <c r="AC31" s="21"/>
    </row>
    <row r="32" spans="1:29" ht="20.100000000000001" customHeight="1" thickBot="1" x14ac:dyDescent="0.35">
      <c r="A32" s="13"/>
      <c r="B32" s="14"/>
      <c r="C32" s="108"/>
      <c r="D32" s="108"/>
      <c r="E32" s="108"/>
      <c r="F32" s="108"/>
      <c r="G32" s="108"/>
      <c r="H32" s="108"/>
      <c r="I32" s="108"/>
      <c r="J32" s="108"/>
      <c r="K32" s="108"/>
      <c r="L32" s="109"/>
      <c r="M32" s="109"/>
      <c r="N32" s="116"/>
      <c r="O32" s="116"/>
      <c r="P32" s="116"/>
      <c r="Q32" s="107"/>
      <c r="R32" s="107"/>
      <c r="S32" s="107"/>
      <c r="T32" s="107"/>
      <c r="U32" s="107"/>
      <c r="V32" s="107"/>
      <c r="W32" s="107"/>
      <c r="X32" s="107"/>
      <c r="Y32" s="107"/>
      <c r="Z32" s="24"/>
      <c r="AA32" s="24"/>
      <c r="AB32" s="24"/>
      <c r="AC32" s="25"/>
    </row>
    <row r="33" spans="1:29" ht="24.75" customHeight="1" thickBot="1" x14ac:dyDescent="0.35">
      <c r="A33" s="34" t="s">
        <v>24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106">
        <f>SUM(Q12:T32)</f>
        <v>74569000</v>
      </c>
      <c r="R33" s="106"/>
      <c r="S33" s="106"/>
      <c r="T33" s="106"/>
      <c r="U33" s="106">
        <f>SUM(U12:Y32)</f>
        <v>7456900</v>
      </c>
      <c r="V33" s="106"/>
      <c r="W33" s="106"/>
      <c r="X33" s="106"/>
      <c r="Y33" s="106"/>
      <c r="Z33" s="26"/>
      <c r="AA33" s="26"/>
      <c r="AB33" s="26"/>
      <c r="AC33" s="27"/>
    </row>
    <row r="34" spans="1:29" ht="15" customHeight="1" x14ac:dyDescent="0.3">
      <c r="A34" s="7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5"/>
      <c r="P34" s="110" t="s">
        <v>32</v>
      </c>
      <c r="Q34" s="110"/>
      <c r="R34" s="113">
        <f>K35-D35</f>
        <v>1.1041666665987599</v>
      </c>
      <c r="S34" s="113"/>
      <c r="T34" s="113"/>
      <c r="U34" s="101" t="s">
        <v>11</v>
      </c>
      <c r="V34" s="102"/>
      <c r="W34" s="28" t="s">
        <v>31</v>
      </c>
      <c r="X34" s="28"/>
      <c r="Y34" s="28"/>
      <c r="Z34" s="28"/>
      <c r="AA34" s="28"/>
      <c r="AB34" s="28"/>
      <c r="AC34" s="29"/>
    </row>
    <row r="35" spans="1:29" ht="15" customHeight="1" x14ac:dyDescent="0.3">
      <c r="A35" s="2"/>
      <c r="B35" s="36" t="s">
        <v>33</v>
      </c>
      <c r="C35" s="36"/>
      <c r="D35" s="37">
        <v>45817.354166666701</v>
      </c>
      <c r="E35" s="38"/>
      <c r="F35" s="38"/>
      <c r="G35" s="38"/>
      <c r="H35" s="39"/>
      <c r="I35" s="97" t="s">
        <v>34</v>
      </c>
      <c r="J35" s="98"/>
      <c r="K35" s="37">
        <v>45818.458333333299</v>
      </c>
      <c r="L35" s="38"/>
      <c r="M35" s="38"/>
      <c r="N35" s="39"/>
      <c r="O35" s="16"/>
      <c r="P35" s="111"/>
      <c r="Q35" s="111"/>
      <c r="R35" s="114"/>
      <c r="S35" s="114"/>
      <c r="T35" s="114"/>
      <c r="U35" s="103"/>
      <c r="V35" s="104"/>
      <c r="W35" s="30"/>
      <c r="X35" s="30"/>
      <c r="Y35" s="30"/>
      <c r="Z35" s="30"/>
      <c r="AA35" s="30"/>
      <c r="AB35" s="30"/>
      <c r="AC35" s="31"/>
    </row>
    <row r="36" spans="1:29" ht="15" customHeight="1" x14ac:dyDescent="0.3">
      <c r="A36" s="2"/>
      <c r="B36" s="36"/>
      <c r="C36" s="36"/>
      <c r="D36" s="40"/>
      <c r="E36" s="41"/>
      <c r="F36" s="41"/>
      <c r="G36" s="41"/>
      <c r="H36" s="42"/>
      <c r="I36" s="99"/>
      <c r="J36" s="100"/>
      <c r="K36" s="40"/>
      <c r="L36" s="41"/>
      <c r="M36" s="41"/>
      <c r="N36" s="42"/>
      <c r="O36" s="16"/>
      <c r="P36" s="111"/>
      <c r="Q36" s="111"/>
      <c r="R36" s="114"/>
      <c r="S36" s="114"/>
      <c r="T36" s="114"/>
      <c r="U36" s="103"/>
      <c r="V36" s="104"/>
      <c r="W36" s="30"/>
      <c r="X36" s="30"/>
      <c r="Y36" s="30"/>
      <c r="Z36" s="30"/>
      <c r="AA36" s="30"/>
      <c r="AB36" s="30"/>
      <c r="AC36" s="31"/>
    </row>
    <row r="37" spans="1:29" ht="9" customHeight="1" thickBot="1" x14ac:dyDescent="0.3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7"/>
      <c r="P37" s="112"/>
      <c r="Q37" s="112"/>
      <c r="R37" s="115"/>
      <c r="S37" s="115"/>
      <c r="T37" s="115"/>
      <c r="U37" s="105"/>
      <c r="V37" s="105"/>
      <c r="W37" s="32"/>
      <c r="X37" s="32"/>
      <c r="Y37" s="32"/>
      <c r="Z37" s="32"/>
      <c r="AA37" s="32"/>
      <c r="AB37" s="32"/>
      <c r="AC37" s="33"/>
    </row>
  </sheetData>
  <sortState xmlns:xlrd2="http://schemas.microsoft.com/office/spreadsheetml/2017/richdata2" ref="Z12:AC23">
    <sortCondition ref="Z12:Z23"/>
  </sortState>
  <mergeCells count="205">
    <mergeCell ref="G1:AC2"/>
    <mergeCell ref="N30:P30"/>
    <mergeCell ref="C31:H31"/>
    <mergeCell ref="I31:K31"/>
    <mergeCell ref="L31:M31"/>
    <mergeCell ref="Q31:T31"/>
    <mergeCell ref="U31:Y31"/>
    <mergeCell ref="N31:P31"/>
    <mergeCell ref="I35:J36"/>
    <mergeCell ref="K35:N36"/>
    <mergeCell ref="U34:V37"/>
    <mergeCell ref="Q33:T33"/>
    <mergeCell ref="U33:Y33"/>
    <mergeCell ref="Q32:T32"/>
    <mergeCell ref="U32:Y32"/>
    <mergeCell ref="C32:H32"/>
    <mergeCell ref="I32:K32"/>
    <mergeCell ref="L32:M32"/>
    <mergeCell ref="P34:Q37"/>
    <mergeCell ref="R34:T37"/>
    <mergeCell ref="N32:P32"/>
    <mergeCell ref="C12:H12"/>
    <mergeCell ref="I12:K12"/>
    <mergeCell ref="L12:M12"/>
    <mergeCell ref="E9:N10"/>
    <mergeCell ref="Y3:Y4"/>
    <mergeCell ref="Y9:AC10"/>
    <mergeCell ref="Q12:T12"/>
    <mergeCell ref="U12:Y12"/>
    <mergeCell ref="N12:P12"/>
    <mergeCell ref="N27:P27"/>
    <mergeCell ref="C30:H30"/>
    <mergeCell ref="I30:K30"/>
    <mergeCell ref="L30:M30"/>
    <mergeCell ref="Q30:T30"/>
    <mergeCell ref="U30:Y30"/>
    <mergeCell ref="C29:H29"/>
    <mergeCell ref="I29:K29"/>
    <mergeCell ref="L29:M29"/>
    <mergeCell ref="Q29:T29"/>
    <mergeCell ref="U29:Y29"/>
    <mergeCell ref="C28:H28"/>
    <mergeCell ref="I28:K28"/>
    <mergeCell ref="L28:M28"/>
    <mergeCell ref="Q28:T28"/>
    <mergeCell ref="U28:Y28"/>
    <mergeCell ref="N28:P28"/>
    <mergeCell ref="N29:P29"/>
    <mergeCell ref="Z3:Z4"/>
    <mergeCell ref="AA3:AA4"/>
    <mergeCell ref="AB3:AB4"/>
    <mergeCell ref="AC3:AC4"/>
    <mergeCell ref="B5:D5"/>
    <mergeCell ref="E5:N6"/>
    <mergeCell ref="P5:Q5"/>
    <mergeCell ref="R5:X6"/>
    <mergeCell ref="Y5:Y6"/>
    <mergeCell ref="Z5:AC6"/>
    <mergeCell ref="S3:S4"/>
    <mergeCell ref="A1:F1"/>
    <mergeCell ref="A2:F2"/>
    <mergeCell ref="P9:Q10"/>
    <mergeCell ref="R9:W10"/>
    <mergeCell ref="X9:X10"/>
    <mergeCell ref="A3:A10"/>
    <mergeCell ref="B3:D4"/>
    <mergeCell ref="T3:T4"/>
    <mergeCell ref="U3:U4"/>
    <mergeCell ref="V3:V4"/>
    <mergeCell ref="W3:W4"/>
    <mergeCell ref="X3:X4"/>
    <mergeCell ref="B7:D8"/>
    <mergeCell ref="E7:N8"/>
    <mergeCell ref="B9:D10"/>
    <mergeCell ref="R3:R4"/>
    <mergeCell ref="B6:D6"/>
    <mergeCell ref="P6:Q6"/>
    <mergeCell ref="E3:N4"/>
    <mergeCell ref="O3:O10"/>
    <mergeCell ref="P3:Q4"/>
    <mergeCell ref="P7:Q7"/>
    <mergeCell ref="R7:AC8"/>
    <mergeCell ref="P8:Q8"/>
    <mergeCell ref="Z32:AC32"/>
    <mergeCell ref="Z33:AC33"/>
    <mergeCell ref="W34:AC37"/>
    <mergeCell ref="A33:P33"/>
    <mergeCell ref="B35:C36"/>
    <mergeCell ref="D35:H36"/>
    <mergeCell ref="Z11:AC11"/>
    <mergeCell ref="Z12:AC12"/>
    <mergeCell ref="Z27:AC27"/>
    <mergeCell ref="Z28:AC28"/>
    <mergeCell ref="Z29:AC29"/>
    <mergeCell ref="Z30:AC30"/>
    <mergeCell ref="Z31:AC31"/>
    <mergeCell ref="C11:H11"/>
    <mergeCell ref="I11:K11"/>
    <mergeCell ref="L11:M11"/>
    <mergeCell ref="Q11:T11"/>
    <mergeCell ref="U11:Y11"/>
    <mergeCell ref="N11:P11"/>
    <mergeCell ref="C27:H27"/>
    <mergeCell ref="I27:K27"/>
    <mergeCell ref="L27:M27"/>
    <mergeCell ref="Q27:T27"/>
    <mergeCell ref="U27:Y27"/>
    <mergeCell ref="N13:P13"/>
    <mergeCell ref="Q13:T13"/>
    <mergeCell ref="U13:Y13"/>
    <mergeCell ref="Z13:AC13"/>
    <mergeCell ref="C14:H14"/>
    <mergeCell ref="I14:K14"/>
    <mergeCell ref="L14:M14"/>
    <mergeCell ref="N14:P14"/>
    <mergeCell ref="Q14:T14"/>
    <mergeCell ref="U14:Y14"/>
    <mergeCell ref="Z14:AC14"/>
    <mergeCell ref="C13:H13"/>
    <mergeCell ref="I13:K13"/>
    <mergeCell ref="L13:M13"/>
    <mergeCell ref="C15:H15"/>
    <mergeCell ref="I15:K15"/>
    <mergeCell ref="L15:M15"/>
    <mergeCell ref="N15:P15"/>
    <mergeCell ref="Q15:T15"/>
    <mergeCell ref="U15:Y15"/>
    <mergeCell ref="Z15:AC15"/>
    <mergeCell ref="C18:H18"/>
    <mergeCell ref="I18:K18"/>
    <mergeCell ref="L18:M18"/>
    <mergeCell ref="N18:P18"/>
    <mergeCell ref="Q18:T18"/>
    <mergeCell ref="U18:Y18"/>
    <mergeCell ref="Z18:AC18"/>
    <mergeCell ref="C16:H16"/>
    <mergeCell ref="I16:K16"/>
    <mergeCell ref="L16:M16"/>
    <mergeCell ref="N16:P16"/>
    <mergeCell ref="Q16:T16"/>
    <mergeCell ref="U16:Y16"/>
    <mergeCell ref="Z16:AC16"/>
    <mergeCell ref="C17:H17"/>
    <mergeCell ref="I17:K17"/>
    <mergeCell ref="L17:M17"/>
    <mergeCell ref="Z22:AC22"/>
    <mergeCell ref="C19:H19"/>
    <mergeCell ref="I19:K19"/>
    <mergeCell ref="L19:M19"/>
    <mergeCell ref="N19:P19"/>
    <mergeCell ref="Q19:T19"/>
    <mergeCell ref="U19:Y19"/>
    <mergeCell ref="Z19:AC19"/>
    <mergeCell ref="C20:H20"/>
    <mergeCell ref="I20:K20"/>
    <mergeCell ref="L20:M20"/>
    <mergeCell ref="N20:P20"/>
    <mergeCell ref="Q20:T20"/>
    <mergeCell ref="U20:Y20"/>
    <mergeCell ref="Z20:AC20"/>
    <mergeCell ref="C26:H26"/>
    <mergeCell ref="I26:K26"/>
    <mergeCell ref="L26:M26"/>
    <mergeCell ref="N26:P26"/>
    <mergeCell ref="Q26:T26"/>
    <mergeCell ref="U26:Y26"/>
    <mergeCell ref="Z26:AC26"/>
    <mergeCell ref="C23:H23"/>
    <mergeCell ref="I23:K23"/>
    <mergeCell ref="L23:M23"/>
    <mergeCell ref="N23:P23"/>
    <mergeCell ref="Q23:T23"/>
    <mergeCell ref="U23:Y23"/>
    <mergeCell ref="Z23:AC23"/>
    <mergeCell ref="C24:H24"/>
    <mergeCell ref="I24:K24"/>
    <mergeCell ref="L24:M24"/>
    <mergeCell ref="N24:P24"/>
    <mergeCell ref="Q24:T24"/>
    <mergeCell ref="U24:Y24"/>
    <mergeCell ref="Z24:AC24"/>
    <mergeCell ref="N17:P17"/>
    <mergeCell ref="Q17:T17"/>
    <mergeCell ref="U17:Y17"/>
    <mergeCell ref="Z17:AC17"/>
    <mergeCell ref="C25:H25"/>
    <mergeCell ref="I25:K25"/>
    <mergeCell ref="L25:M25"/>
    <mergeCell ref="N25:P25"/>
    <mergeCell ref="Q25:T25"/>
    <mergeCell ref="U25:Y25"/>
    <mergeCell ref="Z25:AC25"/>
    <mergeCell ref="C21:H21"/>
    <mergeCell ref="I21:K21"/>
    <mergeCell ref="L21:M21"/>
    <mergeCell ref="N21:P21"/>
    <mergeCell ref="Q21:T21"/>
    <mergeCell ref="U21:Y21"/>
    <mergeCell ref="Z21:AC21"/>
    <mergeCell ref="C22:H22"/>
    <mergeCell ref="I22:K22"/>
    <mergeCell ref="L22:M22"/>
    <mergeCell ref="N22:P22"/>
    <mergeCell ref="Q22:T22"/>
    <mergeCell ref="U22:Y2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2016-09-02T09:01:04Z</cp:lastPrinted>
  <dcterms:created xsi:type="dcterms:W3CDTF">2001-11-20T14:28:03Z</dcterms:created>
  <dcterms:modified xsi:type="dcterms:W3CDTF">2024-02-23T03:49:10Z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TC101202961042</vt:lpwstr>
  </property>
</Properties>
</file>