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08DB8F39-BDED-4728-AE2A-81755839124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<sst xmlns="http://schemas.openxmlformats.org/spreadsheetml/2006/main" count="55" uniqueCount="52">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</sst>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/>
    </xf>
    <xf numFmtId="0" fontId="13" fillId="0" borderId="24" xfId="1" applyNumberFormat="1" applyFont="1" applyBorder="1" applyAlignment="1">
      <alignment horizontal="center" vertical="center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zoomScale="120" zoomScaleNormal="120" workbookViewId="0">
      <selection activeCell="C12" sqref="C12:H12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78" t="s">
        <v>12</v>
      </c>
      <c r="B1" s="79"/>
      <c r="C1" s="79"/>
      <c r="D1" s="79"/>
      <c r="E1" s="79"/>
      <c r="F1" s="80"/>
      <c r="G1" s="20" t="s">
        <v>13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2"/>
    </row>
    <row r="2" spans="1:29" ht="30" customHeight="1" thickBot="1" x14ac:dyDescent="0.35">
      <c r="A2" s="81">
        <v>45819</v>
      </c>
      <c r="B2" s="82"/>
      <c r="C2" s="82"/>
      <c r="D2" s="82"/>
      <c r="E2" s="82"/>
      <c r="F2" s="83"/>
      <c r="G2" s="2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5"/>
    </row>
    <row r="3" spans="1:29" ht="13.5" customHeight="1" x14ac:dyDescent="0.3">
      <c r="A3" s="86" t="s">
        <v>14</v>
      </c>
      <c r="B3" s="89" t="s">
        <v>15</v>
      </c>
      <c r="C3" s="89"/>
      <c r="D3" s="89"/>
      <c r="E3" s="90" t="s">
        <v>49</v>
      </c>
      <c r="F3" s="90"/>
      <c r="G3" s="90"/>
      <c r="H3" s="90"/>
      <c r="I3" s="90"/>
      <c r="J3" s="90"/>
      <c r="K3" s="90"/>
      <c r="L3" s="90"/>
      <c r="M3" s="90"/>
      <c r="N3" s="91"/>
      <c r="O3" s="94" t="s">
        <v>16</v>
      </c>
      <c r="P3" s="89" t="s">
        <v>0</v>
      </c>
      <c r="Q3" s="89"/>
      <c r="R3" s="61">
        <v>1</v>
      </c>
      <c r="S3" s="61">
        <v>2</v>
      </c>
      <c r="T3" s="61">
        <v>3</v>
      </c>
      <c r="U3" s="61" t="s">
        <v>25</v>
      </c>
      <c r="V3" s="61">
        <v>4</v>
      </c>
      <c r="W3" s="61">
        <v>5</v>
      </c>
      <c r="X3" s="61" t="s">
        <v>25</v>
      </c>
      <c r="Y3" s="61">
        <v>6</v>
      </c>
      <c r="Z3" s="61">
        <v>7</v>
      </c>
      <c r="AA3" s="61">
        <v>8</v>
      </c>
      <c r="AB3" s="61">
        <v>9</v>
      </c>
      <c r="AC3" s="69">
        <v>0</v>
      </c>
    </row>
    <row r="4" spans="1:29" ht="13.5" customHeight="1" x14ac:dyDescent="0.3">
      <c r="A4" s="87"/>
      <c r="B4" s="71"/>
      <c r="C4" s="71"/>
      <c r="D4" s="71"/>
      <c r="E4" s="92"/>
      <c r="F4" s="92"/>
      <c r="G4" s="92"/>
      <c r="H4" s="92"/>
      <c r="I4" s="92"/>
      <c r="J4" s="92"/>
      <c r="K4" s="92"/>
      <c r="L4" s="92"/>
      <c r="M4" s="92"/>
      <c r="N4" s="93"/>
      <c r="O4" s="95"/>
      <c r="P4" s="71"/>
      <c r="Q4" s="71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70"/>
    </row>
    <row r="5" spans="1:29" ht="13.5" customHeight="1" x14ac:dyDescent="0.3">
      <c r="A5" s="87"/>
      <c r="B5" s="71" t="s">
        <v>4</v>
      </c>
      <c r="C5" s="71"/>
      <c r="D5" s="71"/>
      <c r="E5" s="72" t="s">
        <v>35</v>
      </c>
      <c r="F5" s="63"/>
      <c r="G5" s="63"/>
      <c r="H5" s="63"/>
      <c r="I5" s="63"/>
      <c r="J5" s="63"/>
      <c r="K5" s="63"/>
      <c r="L5" s="63"/>
      <c r="M5" s="63"/>
      <c r="N5" s="73"/>
      <c r="O5" s="95"/>
      <c r="P5" s="71" t="s">
        <v>1</v>
      </c>
      <c r="Q5" s="71"/>
      <c r="R5" s="74" t="s">
        <v>27</v>
      </c>
      <c r="S5" s="74"/>
      <c r="T5" s="74"/>
      <c r="U5" s="74"/>
      <c r="V5" s="74"/>
      <c r="W5" s="74"/>
      <c r="X5" s="74"/>
      <c r="Y5" s="75" t="s">
        <v>2</v>
      </c>
      <c r="Z5" s="76" t="s">
        <v>26</v>
      </c>
      <c r="AA5" s="76"/>
      <c r="AB5" s="76"/>
      <c r="AC5" s="77"/>
    </row>
    <row r="6" spans="1:29" ht="13.5" customHeight="1" x14ac:dyDescent="0.3">
      <c r="A6" s="87"/>
      <c r="B6" s="71" t="s">
        <v>5</v>
      </c>
      <c r="C6" s="71"/>
      <c r="D6" s="71"/>
      <c r="E6" s="63"/>
      <c r="F6" s="63"/>
      <c r="G6" s="63"/>
      <c r="H6" s="63"/>
      <c r="I6" s="63"/>
      <c r="J6" s="63"/>
      <c r="K6" s="63"/>
      <c r="L6" s="63"/>
      <c r="M6" s="63"/>
      <c r="N6" s="73"/>
      <c r="O6" s="95"/>
      <c r="P6" s="71" t="s">
        <v>3</v>
      </c>
      <c r="Q6" s="71"/>
      <c r="R6" s="74"/>
      <c r="S6" s="74"/>
      <c r="T6" s="74"/>
      <c r="U6" s="74"/>
      <c r="V6" s="74"/>
      <c r="W6" s="74"/>
      <c r="X6" s="74"/>
      <c r="Y6" s="75"/>
      <c r="Z6" s="76"/>
      <c r="AA6" s="76"/>
      <c r="AB6" s="76"/>
      <c r="AC6" s="77"/>
    </row>
    <row r="7" spans="1:29" ht="13.5" customHeight="1" x14ac:dyDescent="0.3">
      <c r="A7" s="87"/>
      <c r="B7" s="75" t="s">
        <v>17</v>
      </c>
      <c r="C7" s="75"/>
      <c r="D7" s="75"/>
      <c r="E7" s="72" t="s">
        <v>36</v>
      </c>
      <c r="F7" s="63"/>
      <c r="G7" s="63"/>
      <c r="H7" s="63"/>
      <c r="I7" s="63"/>
      <c r="J7" s="63"/>
      <c r="K7" s="63"/>
      <c r="L7" s="63"/>
      <c r="M7" s="63"/>
      <c r="N7" s="73"/>
      <c r="O7" s="95"/>
      <c r="P7" s="71" t="s">
        <v>4</v>
      </c>
      <c r="Q7" s="71"/>
      <c r="R7" s="97" t="s">
        <v>28</v>
      </c>
      <c r="S7" s="97"/>
      <c r="T7" s="97"/>
      <c r="U7" s="97"/>
      <c r="V7" s="97"/>
      <c r="W7" s="97"/>
      <c r="X7" s="97"/>
      <c r="Y7" s="97"/>
      <c r="Z7" s="97"/>
      <c r="AA7" s="97"/>
      <c r="AB7" s="97"/>
      <c r="AC7" s="98"/>
    </row>
    <row r="8" spans="1:29" ht="13.5" customHeight="1" x14ac:dyDescent="0.3">
      <c r="A8" s="87"/>
      <c r="B8" s="75"/>
      <c r="C8" s="75"/>
      <c r="D8" s="75"/>
      <c r="E8" s="63"/>
      <c r="F8" s="63"/>
      <c r="G8" s="63"/>
      <c r="H8" s="63"/>
      <c r="I8" s="63"/>
      <c r="J8" s="63"/>
      <c r="K8" s="63"/>
      <c r="L8" s="63"/>
      <c r="M8" s="63"/>
      <c r="N8" s="73"/>
      <c r="O8" s="95"/>
      <c r="P8" s="71" t="s">
        <v>5</v>
      </c>
      <c r="Q8" s="71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8"/>
    </row>
    <row r="9" spans="1:29" ht="13.5" customHeight="1" x14ac:dyDescent="0.3">
      <c r="A9" s="87"/>
      <c r="B9" s="71" t="s">
        <v>18</v>
      </c>
      <c r="C9" s="71"/>
      <c r="D9" s="71"/>
      <c r="E9" s="57">
        <f>Q33+U33</f>
        <v>82025900</v>
      </c>
      <c r="F9" s="57"/>
      <c r="G9" s="57"/>
      <c r="H9" s="57"/>
      <c r="I9" s="57"/>
      <c r="J9" s="57"/>
      <c r="K9" s="57"/>
      <c r="L9" s="57"/>
      <c r="M9" s="57"/>
      <c r="N9" s="58"/>
      <c r="O9" s="95"/>
      <c r="P9" s="71" t="s">
        <v>19</v>
      </c>
      <c r="Q9" s="71"/>
      <c r="R9" s="63" t="s">
        <v>50</v>
      </c>
      <c r="S9" s="63"/>
      <c r="T9" s="63"/>
      <c r="U9" s="63"/>
      <c r="V9" s="63"/>
      <c r="W9" s="63"/>
      <c r="X9" s="75" t="s">
        <v>10</v>
      </c>
      <c r="Y9" s="63" t="s">
        <v>51</v>
      </c>
      <c r="Z9" s="63"/>
      <c r="AA9" s="63"/>
      <c r="AB9" s="63"/>
      <c r="AC9" s="64"/>
    </row>
    <row r="10" spans="1:29" ht="13.5" customHeight="1" thickBot="1" x14ac:dyDescent="0.35">
      <c r="A10" s="88"/>
      <c r="B10" s="84"/>
      <c r="C10" s="84"/>
      <c r="D10" s="84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96"/>
      <c r="P10" s="84"/>
      <c r="Q10" s="84"/>
      <c r="R10" s="65"/>
      <c r="S10" s="65"/>
      <c r="T10" s="65"/>
      <c r="U10" s="65"/>
      <c r="V10" s="65"/>
      <c r="W10" s="65"/>
      <c r="X10" s="85"/>
      <c r="Y10" s="65"/>
      <c r="Z10" s="65"/>
      <c r="AA10" s="65"/>
      <c r="AB10" s="65"/>
      <c r="AC10" s="66"/>
    </row>
    <row r="11" spans="1:29" ht="19.5" customHeight="1" thickBot="1" x14ac:dyDescent="0.35">
      <c r="A11" s="9" t="s">
        <v>6</v>
      </c>
      <c r="B11" s="10" t="s">
        <v>7</v>
      </c>
      <c r="C11" s="112" t="s">
        <v>8</v>
      </c>
      <c r="D11" s="112"/>
      <c r="E11" s="112"/>
      <c r="F11" s="112"/>
      <c r="G11" s="112"/>
      <c r="H11" s="112"/>
      <c r="I11" s="112" t="s">
        <v>20</v>
      </c>
      <c r="J11" s="112"/>
      <c r="K11" s="112"/>
      <c r="L11" s="112" t="s">
        <v>21</v>
      </c>
      <c r="M11" s="118"/>
      <c r="N11" s="119" t="s">
        <v>30</v>
      </c>
      <c r="O11" s="119"/>
      <c r="P11" s="119"/>
      <c r="Q11" s="112" t="s">
        <v>22</v>
      </c>
      <c r="R11" s="112"/>
      <c r="S11" s="112"/>
      <c r="T11" s="112"/>
      <c r="U11" s="112" t="s">
        <v>23</v>
      </c>
      <c r="V11" s="118"/>
      <c r="W11" s="118"/>
      <c r="X11" s="118"/>
      <c r="Y11" s="118"/>
      <c r="Z11" s="112" t="s">
        <v>9</v>
      </c>
      <c r="AA11" s="112"/>
      <c r="AB11" s="112"/>
      <c r="AC11" s="113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7" t="s">
        <v>37</v>
      </c>
      <c r="D12" s="27"/>
      <c r="E12" s="27"/>
      <c r="F12" s="27"/>
      <c r="G12" s="27"/>
      <c r="H12" s="27"/>
      <c r="I12" s="56">
        <v>30</v>
      </c>
      <c r="J12" s="56"/>
      <c r="K12" s="56"/>
      <c r="L12" s="56">
        <v>7</v>
      </c>
      <c r="M12" s="56"/>
      <c r="N12" s="68">
        <v>112000</v>
      </c>
      <c r="O12" s="68"/>
      <c r="P12" s="68"/>
      <c r="Q12" s="67">
        <f t="shared" ref="Q12" si="1">L12*N12</f>
        <v>784000</v>
      </c>
      <c r="R12" s="67"/>
      <c r="S12" s="67"/>
      <c r="T12" s="67"/>
      <c r="U12" s="67">
        <f>Q12*10%</f>
        <v>78400</v>
      </c>
      <c r="V12" s="67"/>
      <c r="W12" s="67"/>
      <c r="X12" s="67"/>
      <c r="Y12" s="67"/>
      <c r="Z12" s="114">
        <v>1</v>
      </c>
      <c r="AA12" s="114"/>
      <c r="AB12" s="114"/>
      <c r="AC12" s="115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7" t="s">
        <v>38</v>
      </c>
      <c r="D13" s="27"/>
      <c r="E13" s="27"/>
      <c r="F13" s="27"/>
      <c r="G13" s="27"/>
      <c r="H13" s="27"/>
      <c r="I13" s="28">
        <v>30</v>
      </c>
      <c r="J13" s="28"/>
      <c r="K13" s="28"/>
      <c r="L13" s="28">
        <v>100</v>
      </c>
      <c r="M13" s="28"/>
      <c r="N13" s="26">
        <v>124000</v>
      </c>
      <c r="O13" s="26"/>
      <c r="P13" s="26"/>
      <c r="Q13" s="29">
        <f t="shared" ref="Q13:Q17" si="2">L13*N13</f>
        <v>12400000</v>
      </c>
      <c r="R13" s="29"/>
      <c r="S13" s="29"/>
      <c r="T13" s="29"/>
      <c r="U13" s="29">
        <f t="shared" ref="U13:U17" si="3">Q13*10%</f>
        <v>1240000</v>
      </c>
      <c r="V13" s="29"/>
      <c r="W13" s="29"/>
      <c r="X13" s="29"/>
      <c r="Y13" s="29"/>
      <c r="Z13" s="116">
        <v>8</v>
      </c>
      <c r="AA13" s="116"/>
      <c r="AB13" s="116"/>
      <c r="AC13" s="117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7" t="s">
        <v>39</v>
      </c>
      <c r="D14" s="27"/>
      <c r="E14" s="27"/>
      <c r="F14" s="27"/>
      <c r="G14" s="27"/>
      <c r="H14" s="27"/>
      <c r="I14" s="28">
        <v>25.5</v>
      </c>
      <c r="J14" s="28"/>
      <c r="K14" s="28"/>
      <c r="L14" s="28">
        <v>120</v>
      </c>
      <c r="M14" s="28"/>
      <c r="N14" s="26">
        <v>98000</v>
      </c>
      <c r="O14" s="26"/>
      <c r="P14" s="26"/>
      <c r="Q14" s="29">
        <f t="shared" si="2"/>
        <v>11760000</v>
      </c>
      <c r="R14" s="29"/>
      <c r="S14" s="29"/>
      <c r="T14" s="29"/>
      <c r="U14" s="29">
        <f t="shared" si="3"/>
        <v>1176000</v>
      </c>
      <c r="V14" s="29"/>
      <c r="W14" s="29"/>
      <c r="X14" s="29"/>
      <c r="Y14" s="29"/>
      <c r="Z14" s="116">
        <v>13</v>
      </c>
      <c r="AA14" s="116"/>
      <c r="AB14" s="116"/>
      <c r="AC14" s="117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7" t="s">
        <v>40</v>
      </c>
      <c r="D15" s="27"/>
      <c r="E15" s="27"/>
      <c r="F15" s="27"/>
      <c r="G15" s="27"/>
      <c r="H15" s="27"/>
      <c r="I15" s="28">
        <v>15</v>
      </c>
      <c r="J15" s="28"/>
      <c r="K15" s="28"/>
      <c r="L15" s="28">
        <v>15</v>
      </c>
      <c r="M15" s="28"/>
      <c r="N15" s="26">
        <v>59000</v>
      </c>
      <c r="O15" s="26"/>
      <c r="P15" s="26"/>
      <c r="Q15" s="29">
        <f t="shared" si="2"/>
        <v>885000</v>
      </c>
      <c r="R15" s="29"/>
      <c r="S15" s="29"/>
      <c r="T15" s="29"/>
      <c r="U15" s="29">
        <f t="shared" si="3"/>
        <v>88500</v>
      </c>
      <c r="V15" s="29"/>
      <c r="W15" s="29"/>
      <c r="X15" s="29"/>
      <c r="Y15" s="29"/>
      <c r="Z15" s="116">
        <v>25</v>
      </c>
      <c r="AA15" s="116"/>
      <c r="AB15" s="116"/>
      <c r="AC15" s="117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7" t="s">
        <v>41</v>
      </c>
      <c r="D16" s="27"/>
      <c r="E16" s="27"/>
      <c r="F16" s="27"/>
      <c r="G16" s="27"/>
      <c r="H16" s="27"/>
      <c r="I16" s="28">
        <v>15</v>
      </c>
      <c r="J16" s="28"/>
      <c r="K16" s="28"/>
      <c r="L16" s="28">
        <v>20</v>
      </c>
      <c r="M16" s="28"/>
      <c r="N16" s="26">
        <v>63000</v>
      </c>
      <c r="O16" s="26"/>
      <c r="P16" s="26"/>
      <c r="Q16" s="29">
        <f t="shared" si="2"/>
        <v>1260000</v>
      </c>
      <c r="R16" s="29"/>
      <c r="S16" s="29"/>
      <c r="T16" s="29"/>
      <c r="U16" s="29">
        <f t="shared" si="3"/>
        <v>126000</v>
      </c>
      <c r="V16" s="29"/>
      <c r="W16" s="29"/>
      <c r="X16" s="29"/>
      <c r="Y16" s="29"/>
      <c r="Z16" s="116">
        <v>136</v>
      </c>
      <c r="AA16" s="116"/>
      <c r="AB16" s="116"/>
      <c r="AC16" s="117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7" t="s">
        <v>42</v>
      </c>
      <c r="D17" s="27"/>
      <c r="E17" s="27"/>
      <c r="F17" s="27"/>
      <c r="G17" s="27"/>
      <c r="H17" s="27"/>
      <c r="I17" s="28">
        <v>30</v>
      </c>
      <c r="J17" s="28"/>
      <c r="K17" s="28"/>
      <c r="L17" s="28">
        <v>120</v>
      </c>
      <c r="M17" s="28"/>
      <c r="N17" s="26">
        <v>102000</v>
      </c>
      <c r="O17" s="26"/>
      <c r="P17" s="26"/>
      <c r="Q17" s="29">
        <f t="shared" si="2"/>
        <v>12240000</v>
      </c>
      <c r="R17" s="29"/>
      <c r="S17" s="29"/>
      <c r="T17" s="29"/>
      <c r="U17" s="29">
        <f t="shared" si="3"/>
        <v>1224000</v>
      </c>
      <c r="V17" s="29"/>
      <c r="W17" s="29"/>
      <c r="X17" s="29"/>
      <c r="Y17" s="29"/>
      <c r="Z17" s="116">
        <v>149</v>
      </c>
      <c r="AA17" s="116"/>
      <c r="AB17" s="116"/>
      <c r="AC17" s="117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7" t="s">
        <v>43</v>
      </c>
      <c r="D18" s="27"/>
      <c r="E18" s="27"/>
      <c r="F18" s="27"/>
      <c r="G18" s="27"/>
      <c r="H18" s="27"/>
      <c r="I18" s="28">
        <v>30</v>
      </c>
      <c r="J18" s="28"/>
      <c r="K18" s="28"/>
      <c r="L18" s="28">
        <v>65</v>
      </c>
      <c r="M18" s="28"/>
      <c r="N18" s="26">
        <v>76000</v>
      </c>
      <c r="O18" s="26"/>
      <c r="P18" s="26"/>
      <c r="Q18" s="29">
        <f>L18*N18</f>
        <v>4940000</v>
      </c>
      <c r="R18" s="29"/>
      <c r="S18" s="29"/>
      <c r="T18" s="29"/>
      <c r="U18" s="29">
        <f t="shared" ref="U18" si="4">Q18*10%</f>
        <v>494000</v>
      </c>
      <c r="V18" s="29"/>
      <c r="W18" s="29"/>
      <c r="X18" s="29"/>
      <c r="Y18" s="29"/>
      <c r="Z18" s="116">
        <v>153</v>
      </c>
      <c r="AA18" s="116"/>
      <c r="AB18" s="116"/>
      <c r="AC18" s="117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7" t="s">
        <v>44</v>
      </c>
      <c r="D19" s="27"/>
      <c r="E19" s="27"/>
      <c r="F19" s="27"/>
      <c r="G19" s="27"/>
      <c r="H19" s="27"/>
      <c r="I19" s="28">
        <v>20</v>
      </c>
      <c r="J19" s="28"/>
      <c r="K19" s="28"/>
      <c r="L19" s="28">
        <v>79</v>
      </c>
      <c r="M19" s="28"/>
      <c r="N19" s="26">
        <v>71000</v>
      </c>
      <c r="O19" s="26"/>
      <c r="P19" s="26"/>
      <c r="Q19" s="29">
        <f t="shared" ref="Q19:Q23" si="5">L19*N19</f>
        <v>5609000</v>
      </c>
      <c r="R19" s="29"/>
      <c r="S19" s="29"/>
      <c r="T19" s="29"/>
      <c r="U19" s="29">
        <f t="shared" ref="U19:U23" si="6">Q19*10%</f>
        <v>560900</v>
      </c>
      <c r="V19" s="29"/>
      <c r="W19" s="29"/>
      <c r="X19" s="29"/>
      <c r="Y19" s="29"/>
      <c r="Z19" s="116">
        <v>239</v>
      </c>
      <c r="AA19" s="116"/>
      <c r="AB19" s="116"/>
      <c r="AC19" s="117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7" t="s">
        <v>45</v>
      </c>
      <c r="D20" s="27"/>
      <c r="E20" s="27"/>
      <c r="F20" s="27"/>
      <c r="G20" s="27"/>
      <c r="H20" s="27"/>
      <c r="I20" s="28">
        <v>10</v>
      </c>
      <c r="J20" s="28"/>
      <c r="K20" s="28"/>
      <c r="L20" s="28">
        <v>89</v>
      </c>
      <c r="M20" s="28"/>
      <c r="N20" s="26">
        <v>83000</v>
      </c>
      <c r="O20" s="26"/>
      <c r="P20" s="26"/>
      <c r="Q20" s="29">
        <f t="shared" si="5"/>
        <v>7387000</v>
      </c>
      <c r="R20" s="29"/>
      <c r="S20" s="29"/>
      <c r="T20" s="29"/>
      <c r="U20" s="29">
        <f t="shared" si="6"/>
        <v>738700</v>
      </c>
      <c r="V20" s="29"/>
      <c r="W20" s="29"/>
      <c r="X20" s="29"/>
      <c r="Y20" s="29"/>
      <c r="Z20" s="116">
        <v>352</v>
      </c>
      <c r="AA20" s="116"/>
      <c r="AB20" s="116"/>
      <c r="AC20" s="117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7" t="s">
        <v>46</v>
      </c>
      <c r="D21" s="27"/>
      <c r="E21" s="27"/>
      <c r="F21" s="27"/>
      <c r="G21" s="27"/>
      <c r="H21" s="27"/>
      <c r="I21" s="28">
        <v>15.5</v>
      </c>
      <c r="J21" s="28"/>
      <c r="K21" s="28"/>
      <c r="L21" s="28">
        <v>56</v>
      </c>
      <c r="M21" s="28"/>
      <c r="N21" s="26">
        <v>134000</v>
      </c>
      <c r="O21" s="26"/>
      <c r="P21" s="26"/>
      <c r="Q21" s="29">
        <f t="shared" si="5"/>
        <v>7504000</v>
      </c>
      <c r="R21" s="29"/>
      <c r="S21" s="29"/>
      <c r="T21" s="29"/>
      <c r="U21" s="29">
        <f t="shared" si="6"/>
        <v>750400</v>
      </c>
      <c r="V21" s="29"/>
      <c r="W21" s="29"/>
      <c r="X21" s="29"/>
      <c r="Y21" s="29"/>
      <c r="Z21" s="116">
        <v>376</v>
      </c>
      <c r="AA21" s="116"/>
      <c r="AB21" s="116"/>
      <c r="AC21" s="117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7" t="s">
        <v>47</v>
      </c>
      <c r="D22" s="27"/>
      <c r="E22" s="27"/>
      <c r="F22" s="27"/>
      <c r="G22" s="27"/>
      <c r="H22" s="27"/>
      <c r="I22" s="28">
        <v>30</v>
      </c>
      <c r="J22" s="28"/>
      <c r="K22" s="28"/>
      <c r="L22" s="28">
        <v>64</v>
      </c>
      <c r="M22" s="28"/>
      <c r="N22" s="26">
        <v>98000</v>
      </c>
      <c r="O22" s="26"/>
      <c r="P22" s="26"/>
      <c r="Q22" s="29">
        <f t="shared" si="5"/>
        <v>6272000</v>
      </c>
      <c r="R22" s="29"/>
      <c r="S22" s="29"/>
      <c r="T22" s="29"/>
      <c r="U22" s="29">
        <f t="shared" si="6"/>
        <v>627200</v>
      </c>
      <c r="V22" s="29"/>
      <c r="W22" s="29"/>
      <c r="X22" s="29"/>
      <c r="Y22" s="29"/>
      <c r="Z22" s="116">
        <v>1264</v>
      </c>
      <c r="AA22" s="116"/>
      <c r="AB22" s="116"/>
      <c r="AC22" s="117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7" t="s">
        <v>48</v>
      </c>
      <c r="D23" s="27"/>
      <c r="E23" s="27"/>
      <c r="F23" s="27"/>
      <c r="G23" s="27"/>
      <c r="H23" s="27"/>
      <c r="I23" s="28">
        <v>10</v>
      </c>
      <c r="J23" s="28"/>
      <c r="K23" s="28"/>
      <c r="L23" s="28">
        <v>28</v>
      </c>
      <c r="M23" s="28"/>
      <c r="N23" s="26">
        <v>126000</v>
      </c>
      <c r="O23" s="26"/>
      <c r="P23" s="26"/>
      <c r="Q23" s="29">
        <f t="shared" si="5"/>
        <v>3528000</v>
      </c>
      <c r="R23" s="29"/>
      <c r="S23" s="29"/>
      <c r="T23" s="29"/>
      <c r="U23" s="29">
        <f t="shared" si="6"/>
        <v>352800</v>
      </c>
      <c r="V23" s="29"/>
      <c r="W23" s="29"/>
      <c r="X23" s="29"/>
      <c r="Y23" s="29"/>
      <c r="Z23" s="116">
        <v>143247</v>
      </c>
      <c r="AA23" s="116"/>
      <c r="AB23" s="116"/>
      <c r="AC23" s="117"/>
    </row>
    <row r="24" spans="1:29" ht="20.100000000000001" customHeight="1" x14ac:dyDescent="0.3">
      <c r="A24" s="5"/>
      <c r="B24" s="6"/>
      <c r="C24" s="27"/>
      <c r="D24" s="27"/>
      <c r="E24" s="27"/>
      <c r="F24" s="27"/>
      <c r="G24" s="27"/>
      <c r="H24" s="27"/>
      <c r="I24" s="28"/>
      <c r="J24" s="28"/>
      <c r="K24" s="28"/>
      <c r="L24" s="28"/>
      <c r="M24" s="28"/>
      <c r="N24" s="26"/>
      <c r="O24" s="26"/>
      <c r="P24" s="26"/>
      <c r="Q24" s="29"/>
      <c r="R24" s="29"/>
      <c r="S24" s="29"/>
      <c r="T24" s="29"/>
      <c r="U24" s="29"/>
      <c r="V24" s="29"/>
      <c r="W24" s="29"/>
      <c r="X24" s="29"/>
      <c r="Y24" s="29"/>
      <c r="Z24" s="116"/>
      <c r="AA24" s="116"/>
      <c r="AB24" s="116"/>
      <c r="AC24" s="117"/>
    </row>
    <row r="25" spans="1:29" ht="20.100000000000001" customHeight="1" x14ac:dyDescent="0.3">
      <c r="A25" s="5"/>
      <c r="B25" s="6"/>
      <c r="C25" s="27"/>
      <c r="D25" s="27"/>
      <c r="E25" s="27"/>
      <c r="F25" s="27"/>
      <c r="G25" s="27"/>
      <c r="H25" s="27"/>
      <c r="I25" s="28"/>
      <c r="J25" s="28"/>
      <c r="K25" s="28"/>
      <c r="L25" s="28"/>
      <c r="M25" s="28"/>
      <c r="N25" s="26"/>
      <c r="O25" s="26"/>
      <c r="P25" s="26"/>
      <c r="Q25" s="29"/>
      <c r="R25" s="29"/>
      <c r="S25" s="29"/>
      <c r="T25" s="29"/>
      <c r="U25" s="29"/>
      <c r="V25" s="29"/>
      <c r="W25" s="29"/>
      <c r="X25" s="29"/>
      <c r="Y25" s="29"/>
      <c r="Z25" s="116"/>
      <c r="AA25" s="116"/>
      <c r="AB25" s="116"/>
      <c r="AC25" s="117"/>
    </row>
    <row r="26" spans="1:29" ht="20.100000000000001" customHeight="1" x14ac:dyDescent="0.3">
      <c r="A26" s="5"/>
      <c r="B26" s="6"/>
      <c r="C26" s="27"/>
      <c r="D26" s="27"/>
      <c r="E26" s="27"/>
      <c r="F26" s="27"/>
      <c r="G26" s="27"/>
      <c r="H26" s="27"/>
      <c r="I26" s="28"/>
      <c r="J26" s="28"/>
      <c r="K26" s="28"/>
      <c r="L26" s="28"/>
      <c r="M26" s="28"/>
      <c r="N26" s="26"/>
      <c r="O26" s="26"/>
      <c r="P26" s="26"/>
      <c r="Q26" s="29"/>
      <c r="R26" s="29"/>
      <c r="S26" s="29"/>
      <c r="T26" s="29"/>
      <c r="U26" s="29"/>
      <c r="V26" s="29"/>
      <c r="W26" s="29"/>
      <c r="X26" s="29"/>
      <c r="Y26" s="29"/>
      <c r="Z26" s="116"/>
      <c r="AA26" s="116"/>
      <c r="AB26" s="116"/>
      <c r="AC26" s="117"/>
    </row>
    <row r="27" spans="1:29" ht="20.100000000000001" customHeight="1" x14ac:dyDescent="0.3">
      <c r="A27" s="5"/>
      <c r="B27" s="6"/>
      <c r="C27" s="27"/>
      <c r="D27" s="27"/>
      <c r="E27" s="27"/>
      <c r="F27" s="27"/>
      <c r="G27" s="27"/>
      <c r="H27" s="27"/>
      <c r="I27" s="28"/>
      <c r="J27" s="28"/>
      <c r="K27" s="28"/>
      <c r="L27" s="28"/>
      <c r="M27" s="28"/>
      <c r="N27" s="26"/>
      <c r="O27" s="26"/>
      <c r="P27" s="26"/>
      <c r="Q27" s="29"/>
      <c r="R27" s="29"/>
      <c r="S27" s="29"/>
      <c r="T27" s="29"/>
      <c r="U27" s="29"/>
      <c r="V27" s="29"/>
      <c r="W27" s="29"/>
      <c r="X27" s="29"/>
      <c r="Y27" s="29"/>
      <c r="Z27" s="116"/>
      <c r="AA27" s="116"/>
      <c r="AB27" s="116"/>
      <c r="AC27" s="117"/>
    </row>
    <row r="28" spans="1:29" ht="20.100000000000001" customHeight="1" x14ac:dyDescent="0.3">
      <c r="A28" s="5"/>
      <c r="B28" s="6"/>
      <c r="C28" s="27"/>
      <c r="D28" s="27"/>
      <c r="E28" s="27"/>
      <c r="F28" s="27"/>
      <c r="G28" s="27"/>
      <c r="H28" s="27"/>
      <c r="I28" s="28"/>
      <c r="J28" s="28"/>
      <c r="K28" s="28"/>
      <c r="L28" s="28"/>
      <c r="M28" s="28"/>
      <c r="N28" s="26"/>
      <c r="O28" s="26"/>
      <c r="P28" s="26"/>
      <c r="Q28" s="29"/>
      <c r="R28" s="29"/>
      <c r="S28" s="29"/>
      <c r="T28" s="29"/>
      <c r="U28" s="29"/>
      <c r="V28" s="29"/>
      <c r="W28" s="29"/>
      <c r="X28" s="29"/>
      <c r="Y28" s="29"/>
      <c r="Z28" s="116"/>
      <c r="AA28" s="116"/>
      <c r="AB28" s="116"/>
      <c r="AC28" s="117"/>
    </row>
    <row r="29" spans="1:29" ht="20.100000000000001" customHeight="1" x14ac:dyDescent="0.3">
      <c r="A29" s="5"/>
      <c r="B29" s="6"/>
      <c r="C29" s="27"/>
      <c r="D29" s="27"/>
      <c r="E29" s="27"/>
      <c r="F29" s="27"/>
      <c r="G29" s="27"/>
      <c r="H29" s="27"/>
      <c r="I29" s="28"/>
      <c r="J29" s="28"/>
      <c r="K29" s="28"/>
      <c r="L29" s="28"/>
      <c r="M29" s="28"/>
      <c r="N29" s="26"/>
      <c r="O29" s="26"/>
      <c r="P29" s="26"/>
      <c r="Q29" s="29"/>
      <c r="R29" s="29"/>
      <c r="S29" s="29"/>
      <c r="T29" s="29"/>
      <c r="U29" s="29"/>
      <c r="V29" s="29"/>
      <c r="W29" s="29"/>
      <c r="X29" s="29"/>
      <c r="Y29" s="29"/>
      <c r="Z29" s="116"/>
      <c r="AA29" s="116"/>
      <c r="AB29" s="116"/>
      <c r="AC29" s="117"/>
    </row>
    <row r="30" spans="1:29" ht="20.100000000000001" customHeight="1" x14ac:dyDescent="0.3">
      <c r="A30" s="5"/>
      <c r="B30" s="6"/>
      <c r="C30" s="27"/>
      <c r="D30" s="27"/>
      <c r="E30" s="27"/>
      <c r="F30" s="27"/>
      <c r="G30" s="27"/>
      <c r="H30" s="27"/>
      <c r="I30" s="28"/>
      <c r="J30" s="28"/>
      <c r="K30" s="28"/>
      <c r="L30" s="28"/>
      <c r="M30" s="28"/>
      <c r="N30" s="26"/>
      <c r="O30" s="26"/>
      <c r="P30" s="26"/>
      <c r="Q30" s="29"/>
      <c r="R30" s="29"/>
      <c r="S30" s="29"/>
      <c r="T30" s="29"/>
      <c r="U30" s="29"/>
      <c r="V30" s="29"/>
      <c r="W30" s="29"/>
      <c r="X30" s="29"/>
      <c r="Y30" s="29"/>
      <c r="Z30" s="116"/>
      <c r="AA30" s="116"/>
      <c r="AB30" s="116"/>
      <c r="AC30" s="117"/>
    </row>
    <row r="31" spans="1:29" ht="20.100000000000001" customHeight="1" x14ac:dyDescent="0.3">
      <c r="A31" s="5"/>
      <c r="B31" s="6"/>
      <c r="C31" s="27"/>
      <c r="D31" s="27"/>
      <c r="E31" s="27"/>
      <c r="F31" s="27"/>
      <c r="G31" s="27"/>
      <c r="H31" s="27"/>
      <c r="I31" s="28"/>
      <c r="J31" s="28"/>
      <c r="K31" s="28"/>
      <c r="L31" s="28"/>
      <c r="M31" s="28"/>
      <c r="N31" s="26"/>
      <c r="O31" s="26"/>
      <c r="P31" s="26"/>
      <c r="Q31" s="29"/>
      <c r="R31" s="29"/>
      <c r="S31" s="29"/>
      <c r="T31" s="29"/>
      <c r="U31" s="29"/>
      <c r="V31" s="29"/>
      <c r="W31" s="29"/>
      <c r="X31" s="29"/>
      <c r="Y31" s="29"/>
      <c r="Z31" s="116"/>
      <c r="AA31" s="116"/>
      <c r="AB31" s="116"/>
      <c r="AC31" s="117"/>
    </row>
    <row r="32" spans="1:29" ht="20.100000000000001" customHeight="1" thickBot="1" x14ac:dyDescent="0.35">
      <c r="A32" s="11"/>
      <c r="B32" s="12"/>
      <c r="C32" s="47"/>
      <c r="D32" s="47"/>
      <c r="E32" s="47"/>
      <c r="F32" s="47"/>
      <c r="G32" s="47"/>
      <c r="H32" s="47"/>
      <c r="I32" s="47"/>
      <c r="J32" s="47"/>
      <c r="K32" s="47"/>
      <c r="L32" s="48"/>
      <c r="M32" s="48"/>
      <c r="N32" s="55"/>
      <c r="O32" s="55"/>
      <c r="P32" s="55"/>
      <c r="Q32" s="46"/>
      <c r="R32" s="46"/>
      <c r="S32" s="46"/>
      <c r="T32" s="46"/>
      <c r="U32" s="46"/>
      <c r="V32" s="46"/>
      <c r="W32" s="46"/>
      <c r="X32" s="46"/>
      <c r="Y32" s="46"/>
      <c r="Z32" s="99"/>
      <c r="AA32" s="99"/>
      <c r="AB32" s="99"/>
      <c r="AC32" s="100"/>
    </row>
    <row r="33" spans="1:29" ht="24.75" customHeight="1" thickBot="1" x14ac:dyDescent="0.35">
      <c r="A33" s="109" t="s">
        <v>24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45">
        <f>SUM(Q12:T32)</f>
        <v>74569000</v>
      </c>
      <c r="R33" s="45"/>
      <c r="S33" s="45"/>
      <c r="T33" s="45"/>
      <c r="U33" s="45">
        <f>SUM(U12:Y32)</f>
        <v>7456900</v>
      </c>
      <c r="V33" s="45"/>
      <c r="W33" s="45"/>
      <c r="X33" s="45"/>
      <c r="Y33" s="45"/>
      <c r="Z33" s="101"/>
      <c r="AA33" s="101"/>
      <c r="AB33" s="101"/>
      <c r="AC33" s="102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49" t="s">
        <v>32</v>
      </c>
      <c r="Q34" s="49"/>
      <c r="R34" s="52">
        <f>K35-D35</f>
        <v>1.1041666665987599</v>
      </c>
      <c r="S34" s="52"/>
      <c r="T34" s="52"/>
      <c r="U34" s="40" t="s">
        <v>11</v>
      </c>
      <c r="V34" s="41"/>
      <c r="W34" s="103" t="s">
        <v>31</v>
      </c>
      <c r="X34" s="103"/>
      <c r="Y34" s="103"/>
      <c r="Z34" s="103"/>
      <c r="AA34" s="103"/>
      <c r="AB34" s="103"/>
      <c r="AC34" s="104"/>
    </row>
    <row r="35" spans="1:29" ht="15" customHeight="1" x14ac:dyDescent="0.3">
      <c r="A35" s="2"/>
      <c r="B35" s="111" t="s">
        <v>33</v>
      </c>
      <c r="C35" s="111"/>
      <c r="D35" s="34">
        <v>45817.354166666701</v>
      </c>
      <c r="E35" s="35"/>
      <c r="F35" s="35"/>
      <c r="G35" s="35"/>
      <c r="H35" s="36"/>
      <c r="I35" s="30" t="s">
        <v>34</v>
      </c>
      <c r="J35" s="31"/>
      <c r="K35" s="34">
        <v>45818.458333333299</v>
      </c>
      <c r="L35" s="35"/>
      <c r="M35" s="35"/>
      <c r="N35" s="36"/>
      <c r="O35" s="14"/>
      <c r="P35" s="50"/>
      <c r="Q35" s="50"/>
      <c r="R35" s="53"/>
      <c r="S35" s="53"/>
      <c r="T35" s="53"/>
      <c r="U35" s="42"/>
      <c r="V35" s="43"/>
      <c r="W35" s="105"/>
      <c r="X35" s="105"/>
      <c r="Y35" s="105"/>
      <c r="Z35" s="105"/>
      <c r="AA35" s="105"/>
      <c r="AB35" s="105"/>
      <c r="AC35" s="106"/>
    </row>
    <row r="36" spans="1:29" ht="15" customHeight="1" x14ac:dyDescent="0.3">
      <c r="A36" s="2"/>
      <c r="B36" s="111"/>
      <c r="C36" s="111"/>
      <c r="D36" s="37"/>
      <c r="E36" s="38"/>
      <c r="F36" s="38"/>
      <c r="G36" s="38"/>
      <c r="H36" s="39"/>
      <c r="I36" s="32"/>
      <c r="J36" s="33"/>
      <c r="K36" s="37"/>
      <c r="L36" s="38"/>
      <c r="M36" s="38"/>
      <c r="N36" s="39"/>
      <c r="O36" s="14"/>
      <c r="P36" s="50"/>
      <c r="Q36" s="50"/>
      <c r="R36" s="53"/>
      <c r="S36" s="53"/>
      <c r="T36" s="53"/>
      <c r="U36" s="42"/>
      <c r="V36" s="43"/>
      <c r="W36" s="105"/>
      <c r="X36" s="105"/>
      <c r="Y36" s="105"/>
      <c r="Z36" s="105"/>
      <c r="AA36" s="105"/>
      <c r="AB36" s="105"/>
      <c r="AC36" s="106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51"/>
      <c r="Q37" s="51"/>
      <c r="R37" s="54"/>
      <c r="S37" s="54"/>
      <c r="T37" s="54"/>
      <c r="U37" s="44"/>
      <c r="V37" s="44"/>
      <c r="W37" s="107"/>
      <c r="X37" s="107"/>
      <c r="Y37" s="107"/>
      <c r="Z37" s="107"/>
      <c r="AA37" s="107"/>
      <c r="AB37" s="107"/>
      <c r="AC37" s="108"/>
    </row>
  </sheetData>
  <mergeCells count="205"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