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19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FDFFF3ED-4972-4917-AB5C-26EC490AB1AD}" xr6:coauthVersionLast="47" xr6:coauthVersionMax="47" xr10:uidLastSave="{00000000-0000-0000-0000-000000000000}"/>
  <bookViews>
    <workbookView xWindow="28680" yWindow="-7335" windowWidth="29040" windowHeight="16440" xr2:uid="{00000000-000D-0000-FFFF-FFFF00000000}"/>
  </bookViews>
  <sheets>
    <sheet name="거래내역" sheetId="1" r:id="rId1"/>
  </sheets>
  <definedNames>
    <definedName name="무이자할부">거래내역!$G$4:$G$30</definedName>
    <definedName name="부가세">거래내역!$D$4:$D$30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4" i="1" l="1"/>
  <c r="R33" i="1"/>
  <c r="T33" i="1" s="1"/>
  <c r="R32" i="1"/>
  <c r="T32" i="1" s="1"/>
  <c r="R31" i="1"/>
  <c r="T31" i="1" s="1"/>
  <c r="R30" i="1"/>
  <c r="T30" i="1" s="1"/>
  <c r="R29" i="1"/>
  <c r="T29" i="1" s="1"/>
  <c r="R28" i="1"/>
  <c r="T28" i="1" s="1"/>
  <c r="R27" i="1"/>
  <c r="T27" i="1" s="1"/>
  <c r="R26" i="1"/>
  <c r="T26" i="1" s="1"/>
  <c r="T25" i="1"/>
  <c r="R24" i="1"/>
  <c r="T24" i="1" s="1"/>
  <c r="R23" i="1"/>
  <c r="T23" i="1" s="1"/>
  <c r="R22" i="1"/>
  <c r="T22" i="1" s="1"/>
  <c r="T21" i="1"/>
  <c r="R20" i="1"/>
  <c r="T20" i="1" s="1"/>
  <c r="R19" i="1"/>
  <c r="T19" i="1" s="1"/>
  <c r="R18" i="1"/>
  <c r="T18" i="1" s="1"/>
  <c r="T17" i="1"/>
  <c r="T16" i="1"/>
  <c r="T15" i="1"/>
  <c r="T14" i="1"/>
  <c r="T13" i="1"/>
  <c r="T12" i="1"/>
  <c r="R11" i="1"/>
  <c r="T11" i="1" s="1"/>
  <c r="R10" i="1"/>
  <c r="T10" i="1" s="1"/>
  <c r="R9" i="1"/>
  <c r="T9" i="1" s="1"/>
  <c r="R8" i="1"/>
  <c r="T8" i="1" s="1"/>
  <c r="R7" i="1"/>
  <c r="T7" i="1" s="1"/>
  <c r="T6" i="1"/>
  <c r="R5" i="1"/>
  <c r="T5" i="1" s="1"/>
  <c r="R4" i="1"/>
  <c r="T4" i="1" s="1"/>
  <c r="K34" i="1"/>
  <c r="M34" i="1" s="1"/>
  <c r="M33" i="1"/>
  <c r="K32" i="1"/>
  <c r="M32" i="1" s="1"/>
  <c r="K31" i="1"/>
  <c r="M31" i="1" s="1"/>
  <c r="K30" i="1"/>
  <c r="M30" i="1" s="1"/>
  <c r="M29" i="1"/>
  <c r="M28" i="1"/>
  <c r="M27" i="1"/>
  <c r="K26" i="1"/>
  <c r="M26" i="1" s="1"/>
  <c r="K25" i="1"/>
  <c r="M25" i="1" s="1"/>
  <c r="K24" i="1"/>
  <c r="M24" i="1" s="1"/>
  <c r="M23" i="1"/>
  <c r="K22" i="1"/>
  <c r="M22" i="1" s="1"/>
  <c r="K21" i="1"/>
  <c r="M21" i="1" s="1"/>
  <c r="K20" i="1"/>
  <c r="M20" i="1" s="1"/>
  <c r="M19" i="1"/>
  <c r="M18" i="1"/>
  <c r="M17" i="1"/>
  <c r="K16" i="1"/>
  <c r="M16" i="1" s="1"/>
  <c r="M15" i="1"/>
  <c r="M14" i="1"/>
  <c r="M13" i="1"/>
  <c r="K12" i="1"/>
  <c r="M12" i="1" s="1"/>
  <c r="K11" i="1"/>
  <c r="M11" i="1" s="1"/>
  <c r="M10" i="1"/>
  <c r="M9" i="1"/>
  <c r="M8" i="1"/>
  <c r="M7" i="1"/>
  <c r="M6" i="1"/>
  <c r="K5" i="1"/>
  <c r="M5" i="1" s="1"/>
  <c r="K4" i="1"/>
  <c r="M4" i="1" s="1"/>
  <c r="D33" i="1"/>
  <c r="F33" i="1" s="1"/>
  <c r="D32" i="1"/>
  <c r="F32" i="1" s="1"/>
  <c r="D31" i="1"/>
  <c r="F31" i="1" s="1"/>
  <c r="F9" i="1" l="1"/>
  <c r="F10" i="1"/>
  <c r="F11" i="1"/>
  <c r="F12" i="1"/>
  <c r="F13" i="1"/>
  <c r="F16" i="1"/>
  <c r="F17" i="1"/>
  <c r="F18" i="1"/>
  <c r="F20" i="1"/>
  <c r="F21" i="1"/>
  <c r="F22" i="1"/>
  <c r="F26" i="1"/>
  <c r="F30" i="1"/>
  <c r="D7" i="1" l="1"/>
  <c r="F7" i="1" s="1"/>
  <c r="D5" i="1"/>
  <c r="F5" i="1" s="1"/>
  <c r="D25" i="1"/>
  <c r="F25" i="1" s="1"/>
  <c r="D28" i="1"/>
  <c r="F28" i="1" s="1"/>
  <c r="D29" i="1"/>
  <c r="F29" i="1" s="1"/>
  <c r="D19" i="1"/>
  <c r="F19" i="1" s="1"/>
  <c r="D6" i="1"/>
  <c r="F6" i="1" s="1"/>
  <c r="D8" i="1"/>
  <c r="F8" i="1" s="1"/>
  <c r="D24" i="1"/>
  <c r="F24" i="1" s="1"/>
  <c r="D15" i="1"/>
  <c r="F15" i="1" s="1"/>
  <c r="D14" i="1"/>
  <c r="F14" i="1" s="1"/>
  <c r="D27" i="1"/>
  <c r="F27" i="1" s="1"/>
  <c r="D4" i="1"/>
  <c r="F4" i="1" s="1"/>
  <c r="D23" i="1"/>
  <c r="F23" i="1" s="1"/>
</calcChain>
</file>

<file path=xl/sharedStrings.xml><?xml version="1.0" encoding="utf-8"?>
<sst xmlns="http://schemas.openxmlformats.org/spreadsheetml/2006/main" count="116" uniqueCount="20">
  <si>
    <t>날짜</t>
    <phoneticPr fontId="2" type="noConversion"/>
  </si>
  <si>
    <t>쇼핑몰</t>
    <phoneticPr fontId="2" type="noConversion"/>
  </si>
  <si>
    <t>엠플</t>
    <phoneticPr fontId="4" type="noConversion"/>
  </si>
  <si>
    <t>e-store</t>
    <phoneticPr fontId="4" type="noConversion"/>
  </si>
  <si>
    <t>다파라</t>
    <phoneticPr fontId="4" type="noConversion"/>
  </si>
  <si>
    <t>아이클럽</t>
  </si>
  <si>
    <t>피시포올</t>
  </si>
  <si>
    <t>인터파크</t>
    <phoneticPr fontId="4" type="noConversion"/>
  </si>
  <si>
    <t>G마켓</t>
    <phoneticPr fontId="4" type="noConversion"/>
  </si>
  <si>
    <t>e-코리아</t>
    <phoneticPr fontId="4" type="noConversion"/>
  </si>
  <si>
    <t>옥션</t>
    <phoneticPr fontId="4" type="noConversion"/>
  </si>
  <si>
    <t>e-코리아</t>
  </si>
  <si>
    <t>판매가</t>
    <phoneticPr fontId="2" type="noConversion"/>
  </si>
  <si>
    <t>배송료</t>
    <phoneticPr fontId="2" type="noConversion"/>
  </si>
  <si>
    <t>무이자할부</t>
    <phoneticPr fontId="2" type="noConversion"/>
  </si>
  <si>
    <t>부가세</t>
    <phoneticPr fontId="2" type="noConversion"/>
  </si>
  <si>
    <t>실구입가</t>
    <phoneticPr fontId="2" type="noConversion"/>
  </si>
  <si>
    <t>6월 거래 내역표</t>
    <phoneticPr fontId="2" type="noConversion"/>
  </si>
  <si>
    <t>7월 거래 내역표</t>
    <phoneticPr fontId="2" type="noConversion"/>
  </si>
  <si>
    <t>8월 거래 내역표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</si>
</sst>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8"/>
      <color theme="3"/>
      <name val="맑은 고딕"/>
      <family val="2"/>
      <charset val="129"/>
      <scheme val="major"/>
    </font>
    <font>
      <b/>
      <sz val="22"/>
      <color theme="3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0" borderId="1" xfId="0" applyFont="1" applyBorder="1">
      <alignment vertical="center"/>
    </xf>
    <xf numFmtId="3" fontId="3" fillId="0" borderId="1" xfId="0" applyNumberFormat="1" applyFont="1" applyBorder="1">
      <alignment vertical="center"/>
    </xf>
    <xf numFmtId="41" fontId="3" fillId="0" borderId="1" xfId="1" applyFont="1" applyFill="1" applyBorder="1" applyAlignment="1">
      <alignment vertical="center"/>
    </xf>
    <xf numFmtId="41" fontId="3" fillId="0" borderId="1" xfId="0" applyNumberFormat="1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176" fontId="0" fillId="0" borderId="7" xfId="0" applyNumberForma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176" fontId="0" fillId="0" borderId="12" xfId="0" applyNumberFormat="1" applyBorder="1" applyAlignment="1">
      <alignment horizontal="center" vertical="center"/>
    </xf>
    <xf numFmtId="0" fontId="3" fillId="0" borderId="13" xfId="0" applyFont="1" applyBorder="1">
      <alignment vertical="center"/>
    </xf>
    <xf numFmtId="3" fontId="3" fillId="0" borderId="13" xfId="0" applyNumberFormat="1" applyFont="1" applyBorder="1">
      <alignment vertical="center"/>
    </xf>
    <xf numFmtId="41" fontId="3" fillId="0" borderId="13" xfId="1" applyFont="1" applyFill="1" applyBorder="1" applyAlignment="1">
      <alignment vertical="center"/>
    </xf>
    <xf numFmtId="41" fontId="3" fillId="0" borderId="13" xfId="0" applyNumberFormat="1" applyFont="1" applyBorder="1">
      <alignment vertical="center"/>
    </xf>
    <xf numFmtId="0" fontId="3" fillId="0" borderId="14" xfId="0" applyFont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U34"/>
  <sheetViews>
    <sheetView showGridLines="0" tabSelected="1" zoomScale="85" zoomScaleNormal="85" workbookViewId="0">
      <selection sqref="A1:G1"/>
    </sheetView>
  </sheetViews>
  <sheetFormatPr defaultRowHeight="16.5" x14ac:dyDescent="0.3"/>
  <cols>
    <col min="1" max="1" width="14.625" customWidth="1"/>
    <col min="3" max="3" width="10.75" customWidth="1"/>
    <col min="4" max="5" width="8.625" customWidth="1"/>
    <col min="6" max="6" width="12.875" customWidth="1"/>
    <col min="7" max="7" width="11" bestFit="1" customWidth="1"/>
    <col min="8" max="8" width="14.625" customWidth="1"/>
    <col min="10" max="10" width="10.75" customWidth="1"/>
    <col min="11" max="12" width="8.625" customWidth="1"/>
    <col min="13" max="13" width="12.875" customWidth="1"/>
    <col min="14" max="14" width="11" bestFit="1" customWidth="1"/>
    <col min="15" max="15" width="14.625" customWidth="1"/>
    <col min="17" max="17" width="10.75" customWidth="1"/>
    <col min="18" max="19" width="8.625" customWidth="1"/>
    <col min="20" max="20" width="12.875" customWidth="1"/>
    <col min="21" max="21" width="11" bestFit="1" customWidth="1"/>
  </cols>
  <sheetData>
    <row r="1" spans="1:21" ht="33.75" x14ac:dyDescent="0.3">
      <c r="A1" s="21" t="s">
        <v>17</v>
      </c>
      <c r="B1" s="22"/>
      <c r="C1" s="22"/>
      <c r="D1" s="22"/>
      <c r="E1" s="22"/>
      <c r="F1" s="22"/>
      <c r="G1" s="23"/>
      <c r="H1" s="21" t="s">
        <v>18</v>
      </c>
      <c r="I1" s="22"/>
      <c r="J1" s="22"/>
      <c r="K1" s="22"/>
      <c r="L1" s="22"/>
      <c r="M1" s="22"/>
      <c r="N1" s="23"/>
      <c r="O1" s="21" t="s">
        <v>19</v>
      </c>
      <c r="P1" s="22"/>
      <c r="Q1" s="22"/>
      <c r="R1" s="22"/>
      <c r="S1" s="22"/>
      <c r="T1" s="22"/>
      <c r="U1" s="23"/>
    </row>
    <row r="2" spans="1:21" ht="8.25" customHeight="1" x14ac:dyDescent="0.3">
      <c r="A2" s="5"/>
      <c r="G2" s="6"/>
      <c r="H2" s="5"/>
      <c r="N2" s="6"/>
      <c r="O2" s="5"/>
      <c r="U2" s="6"/>
    </row>
    <row r="3" spans="1:21" x14ac:dyDescent="0.3">
      <c r="A3" s="18" t="s">
        <v>0</v>
      </c>
      <c r="B3" s="19" t="s">
        <v>1</v>
      </c>
      <c r="C3" s="19" t="s">
        <v>12</v>
      </c>
      <c r="D3" s="19" t="s">
        <v>15</v>
      </c>
      <c r="E3" s="19" t="s">
        <v>13</v>
      </c>
      <c r="F3" s="19" t="s">
        <v>16</v>
      </c>
      <c r="G3" s="20" t="s">
        <v>14</v>
      </c>
      <c r="H3" s="18" t="s">
        <v>0</v>
      </c>
      <c r="I3" s="19" t="s">
        <v>1</v>
      </c>
      <c r="J3" s="19" t="s">
        <v>12</v>
      </c>
      <c r="K3" s="19" t="s">
        <v>15</v>
      </c>
      <c r="L3" s="19" t="s">
        <v>13</v>
      </c>
      <c r="M3" s="19" t="s">
        <v>16</v>
      </c>
      <c r="N3" s="20" t="s">
        <v>14</v>
      </c>
      <c r="O3" s="18" t="s">
        <v>0</v>
      </c>
      <c r="P3" s="19" t="s">
        <v>1</v>
      </c>
      <c r="Q3" s="19" t="s">
        <v>12</v>
      </c>
      <c r="R3" s="19" t="s">
        <v>15</v>
      </c>
      <c r="S3" s="19" t="s">
        <v>13</v>
      </c>
      <c r="T3" s="19" t="s">
        <v>16</v>
      </c>
      <c r="U3" s="20" t="s">
        <v>14</v>
      </c>
    </row>
    <row r="4" spans="1:21" x14ac:dyDescent="0.3">
      <c r="A4" s="7">
        <v>45809</v>
      </c>
      <c r="B4" s="1" t="s">
        <v>4</v>
      </c>
      <c r="C4" s="2">
        <v>69600</v>
      </c>
      <c r="D4" s="2">
        <f>C4*10%</f>
        <v>6960</v>
      </c>
      <c r="E4" s="3">
        <v>3000</v>
      </c>
      <c r="F4" s="4">
        <f t="shared" ref="F4:F30" si="0">SUM(C4:E4)</f>
        <v>79560</v>
      </c>
      <c r="G4" s="8"/>
      <c r="H4" s="7">
        <v>45839</v>
      </c>
      <c r="I4" s="1" t="s">
        <v>3</v>
      </c>
      <c r="J4" s="2">
        <v>70560</v>
      </c>
      <c r="K4" s="2">
        <f>J4*10%</f>
        <v>7056</v>
      </c>
      <c r="L4" s="3">
        <v>3000</v>
      </c>
      <c r="M4" s="4">
        <f t="shared" ref="M4:M34" si="1">SUM(J4:L4)</f>
        <v>80616</v>
      </c>
      <c r="N4" s="8"/>
      <c r="O4" s="7">
        <v>45870</v>
      </c>
      <c r="P4" s="1" t="s">
        <v>3</v>
      </c>
      <c r="Q4" s="2">
        <v>66610</v>
      </c>
      <c r="R4" s="2">
        <f>Q4*10%</f>
        <v>6661</v>
      </c>
      <c r="S4" s="3">
        <v>3000</v>
      </c>
      <c r="T4" s="4">
        <f>SUM(Q4:S4)</f>
        <v>76271</v>
      </c>
      <c r="U4" s="8">
        <v>3</v>
      </c>
    </row>
    <row r="5" spans="1:21" x14ac:dyDescent="0.3">
      <c r="A5" s="7">
        <v>45810</v>
      </c>
      <c r="B5" s="1" t="s">
        <v>6</v>
      </c>
      <c r="C5" s="2">
        <v>66000</v>
      </c>
      <c r="D5" s="2">
        <f>C5*10%</f>
        <v>6600</v>
      </c>
      <c r="E5" s="3">
        <v>3000</v>
      </c>
      <c r="F5" s="4">
        <f t="shared" si="0"/>
        <v>75600</v>
      </c>
      <c r="G5" s="8">
        <v>3</v>
      </c>
      <c r="H5" s="7">
        <v>45840</v>
      </c>
      <c r="I5" s="1" t="s">
        <v>7</v>
      </c>
      <c r="J5" s="2">
        <v>68400</v>
      </c>
      <c r="K5" s="2">
        <f>J5*10%</f>
        <v>6840</v>
      </c>
      <c r="L5" s="3">
        <v>3000</v>
      </c>
      <c r="M5" s="4">
        <f t="shared" si="1"/>
        <v>78240</v>
      </c>
      <c r="N5" s="8">
        <v>10</v>
      </c>
      <c r="O5" s="7">
        <v>45871</v>
      </c>
      <c r="P5" s="1" t="s">
        <v>2</v>
      </c>
      <c r="Q5" s="2">
        <v>66660</v>
      </c>
      <c r="R5" s="2">
        <f>Q5*10%</f>
        <v>6666</v>
      </c>
      <c r="S5" s="3">
        <v>2500</v>
      </c>
      <c r="T5" s="4">
        <f>SUM(Q5:S5)</f>
        <v>75826</v>
      </c>
      <c r="U5" s="8">
        <v>10</v>
      </c>
    </row>
    <row r="6" spans="1:21" x14ac:dyDescent="0.3">
      <c r="A6" s="7">
        <v>45811</v>
      </c>
      <c r="B6" s="1" t="s">
        <v>7</v>
      </c>
      <c r="C6" s="2">
        <v>68400</v>
      </c>
      <c r="D6" s="2">
        <f>C6*10%</f>
        <v>6840</v>
      </c>
      <c r="E6" s="3">
        <v>0</v>
      </c>
      <c r="F6" s="4">
        <f t="shared" si="0"/>
        <v>75240</v>
      </c>
      <c r="G6" s="8">
        <v>10</v>
      </c>
      <c r="H6" s="7">
        <v>45841</v>
      </c>
      <c r="I6" s="1" t="s">
        <v>10</v>
      </c>
      <c r="J6" s="2">
        <v>76440</v>
      </c>
      <c r="K6" s="2"/>
      <c r="L6" s="3">
        <v>3000</v>
      </c>
      <c r="M6" s="4">
        <f t="shared" si="1"/>
        <v>79440</v>
      </c>
      <c r="N6" s="8">
        <v>10</v>
      </c>
      <c r="O6" s="7">
        <v>45872</v>
      </c>
      <c r="P6" s="1" t="s">
        <v>7</v>
      </c>
      <c r="Q6" s="2">
        <v>76260</v>
      </c>
      <c r="R6" s="2"/>
      <c r="S6" s="3">
        <v>0</v>
      </c>
      <c r="T6" s="4">
        <f>SUM(Q6:S6)</f>
        <v>76260</v>
      </c>
      <c r="U6" s="8">
        <v>6</v>
      </c>
    </row>
    <row r="7" spans="1:21" x14ac:dyDescent="0.3">
      <c r="A7" s="7">
        <v>45812</v>
      </c>
      <c r="B7" s="1" t="s">
        <v>3</v>
      </c>
      <c r="C7" s="2">
        <v>70560</v>
      </c>
      <c r="D7" s="2">
        <f>C7*10%</f>
        <v>7056</v>
      </c>
      <c r="E7" s="3">
        <v>3000</v>
      </c>
      <c r="F7" s="4">
        <f t="shared" si="0"/>
        <v>80616</v>
      </c>
      <c r="G7" s="8"/>
      <c r="H7" s="7">
        <v>45842</v>
      </c>
      <c r="I7" s="1" t="s">
        <v>9</v>
      </c>
      <c r="J7" s="2">
        <v>82336</v>
      </c>
      <c r="K7" s="2"/>
      <c r="L7" s="3">
        <v>0</v>
      </c>
      <c r="M7" s="4">
        <f t="shared" si="1"/>
        <v>82336</v>
      </c>
      <c r="N7" s="8">
        <v>3</v>
      </c>
      <c r="O7" s="7">
        <v>45873</v>
      </c>
      <c r="P7" s="1" t="s">
        <v>4</v>
      </c>
      <c r="Q7" s="2">
        <v>69600</v>
      </c>
      <c r="R7" s="2">
        <f>Q7*10%</f>
        <v>6960</v>
      </c>
      <c r="S7" s="3">
        <v>3000</v>
      </c>
      <c r="T7" s="4">
        <f t="shared" ref="T7:T34" si="2">SUM(Q7:S7)</f>
        <v>79560</v>
      </c>
      <c r="U7" s="8"/>
    </row>
    <row r="8" spans="1:21" x14ac:dyDescent="0.3">
      <c r="A8" s="7">
        <v>45813</v>
      </c>
      <c r="B8" s="1" t="s">
        <v>7</v>
      </c>
      <c r="C8" s="2">
        <v>68400</v>
      </c>
      <c r="D8" s="2">
        <f>C8*10%</f>
        <v>6840</v>
      </c>
      <c r="E8" s="3">
        <v>3000</v>
      </c>
      <c r="F8" s="4">
        <f t="shared" si="0"/>
        <v>78240</v>
      </c>
      <c r="G8" s="8">
        <v>10</v>
      </c>
      <c r="H8" s="7">
        <v>45843</v>
      </c>
      <c r="I8" s="1" t="s">
        <v>9</v>
      </c>
      <c r="J8" s="2">
        <v>79351</v>
      </c>
      <c r="K8" s="2"/>
      <c r="L8" s="3">
        <v>3000</v>
      </c>
      <c r="M8" s="4">
        <f t="shared" si="1"/>
        <v>82351</v>
      </c>
      <c r="N8" s="8"/>
      <c r="O8" s="7">
        <v>45874</v>
      </c>
      <c r="P8" s="1" t="s">
        <v>6</v>
      </c>
      <c r="Q8" s="2">
        <v>66000</v>
      </c>
      <c r="R8" s="2">
        <f>Q8*10%</f>
        <v>6600</v>
      </c>
      <c r="S8" s="3">
        <v>3000</v>
      </c>
      <c r="T8" s="4">
        <f t="shared" si="2"/>
        <v>75600</v>
      </c>
      <c r="U8" s="8">
        <v>3</v>
      </c>
    </row>
    <row r="9" spans="1:21" x14ac:dyDescent="0.3">
      <c r="A9" s="7">
        <v>45814</v>
      </c>
      <c r="B9" s="1" t="s">
        <v>10</v>
      </c>
      <c r="C9" s="2">
        <v>76440</v>
      </c>
      <c r="D9" s="2"/>
      <c r="E9" s="3">
        <v>3000</v>
      </c>
      <c r="F9" s="4">
        <f t="shared" si="0"/>
        <v>79440</v>
      </c>
      <c r="G9" s="8">
        <v>10</v>
      </c>
      <c r="H9" s="7">
        <v>45844</v>
      </c>
      <c r="I9" s="1" t="s">
        <v>10</v>
      </c>
      <c r="J9" s="2">
        <v>76630</v>
      </c>
      <c r="K9" s="2"/>
      <c r="L9" s="3">
        <v>0</v>
      </c>
      <c r="M9" s="4">
        <f t="shared" si="1"/>
        <v>76630</v>
      </c>
      <c r="N9" s="8"/>
      <c r="O9" s="7">
        <v>45875</v>
      </c>
      <c r="P9" s="1" t="s">
        <v>7</v>
      </c>
      <c r="Q9" s="2">
        <v>68400</v>
      </c>
      <c r="R9" s="2">
        <f>Q9*10%</f>
        <v>6840</v>
      </c>
      <c r="S9" s="3">
        <v>0</v>
      </c>
      <c r="T9" s="4">
        <f t="shared" si="2"/>
        <v>75240</v>
      </c>
      <c r="U9" s="8">
        <v>10</v>
      </c>
    </row>
    <row r="10" spans="1:21" x14ac:dyDescent="0.3">
      <c r="A10" s="7">
        <v>45815</v>
      </c>
      <c r="B10" s="1" t="s">
        <v>9</v>
      </c>
      <c r="C10" s="2">
        <v>82336</v>
      </c>
      <c r="D10" s="2"/>
      <c r="E10" s="3">
        <v>0</v>
      </c>
      <c r="F10" s="4">
        <f t="shared" si="0"/>
        <v>82336</v>
      </c>
      <c r="G10" s="8">
        <v>3</v>
      </c>
      <c r="H10" s="7">
        <v>45845</v>
      </c>
      <c r="I10" s="1" t="s">
        <v>3</v>
      </c>
      <c r="J10" s="2">
        <v>78360</v>
      </c>
      <c r="K10" s="2"/>
      <c r="L10" s="3">
        <v>2500</v>
      </c>
      <c r="M10" s="4">
        <f t="shared" si="1"/>
        <v>80860</v>
      </c>
      <c r="N10" s="8">
        <v>3</v>
      </c>
      <c r="O10" s="7">
        <v>45876</v>
      </c>
      <c r="P10" s="1" t="s">
        <v>3</v>
      </c>
      <c r="Q10" s="2">
        <v>70560</v>
      </c>
      <c r="R10" s="2">
        <f>Q10*10%</f>
        <v>7056</v>
      </c>
      <c r="S10" s="3">
        <v>3000</v>
      </c>
      <c r="T10" s="4">
        <f t="shared" si="2"/>
        <v>80616</v>
      </c>
      <c r="U10" s="8"/>
    </row>
    <row r="11" spans="1:21" x14ac:dyDescent="0.3">
      <c r="A11" s="7">
        <v>45816</v>
      </c>
      <c r="B11" s="1" t="s">
        <v>9</v>
      </c>
      <c r="C11" s="2">
        <v>79351</v>
      </c>
      <c r="D11" s="2"/>
      <c r="E11" s="3">
        <v>3000</v>
      </c>
      <c r="F11" s="4">
        <f t="shared" si="0"/>
        <v>82351</v>
      </c>
      <c r="G11" s="8"/>
      <c r="H11" s="7">
        <v>45846</v>
      </c>
      <c r="I11" s="1" t="s">
        <v>5</v>
      </c>
      <c r="J11" s="2">
        <v>68800</v>
      </c>
      <c r="K11" s="2">
        <f>J11*10%</f>
        <v>6880</v>
      </c>
      <c r="L11" s="3">
        <v>3000</v>
      </c>
      <c r="M11" s="4">
        <f t="shared" si="1"/>
        <v>78680</v>
      </c>
      <c r="N11" s="8"/>
      <c r="O11" s="7">
        <v>45877</v>
      </c>
      <c r="P11" s="1" t="s">
        <v>7</v>
      </c>
      <c r="Q11" s="2">
        <v>68400</v>
      </c>
      <c r="R11" s="2">
        <f>Q11*10%</f>
        <v>6840</v>
      </c>
      <c r="S11" s="3">
        <v>3000</v>
      </c>
      <c r="T11" s="4">
        <f t="shared" si="2"/>
        <v>78240</v>
      </c>
      <c r="U11" s="8">
        <v>10</v>
      </c>
    </row>
    <row r="12" spans="1:21" x14ac:dyDescent="0.3">
      <c r="A12" s="7">
        <v>45817</v>
      </c>
      <c r="B12" s="1" t="s">
        <v>10</v>
      </c>
      <c r="C12" s="2">
        <v>76630</v>
      </c>
      <c r="D12" s="2"/>
      <c r="E12" s="3">
        <v>0</v>
      </c>
      <c r="F12" s="4">
        <f t="shared" si="0"/>
        <v>76630</v>
      </c>
      <c r="G12" s="8"/>
      <c r="H12" s="7">
        <v>45847</v>
      </c>
      <c r="I12" s="1" t="s">
        <v>7</v>
      </c>
      <c r="J12" s="2">
        <v>68570</v>
      </c>
      <c r="K12" s="2">
        <f>J12*10%</f>
        <v>6857</v>
      </c>
      <c r="L12" s="3">
        <v>0</v>
      </c>
      <c r="M12" s="4">
        <f t="shared" si="1"/>
        <v>75427</v>
      </c>
      <c r="N12" s="8">
        <v>3</v>
      </c>
      <c r="O12" s="7">
        <v>45878</v>
      </c>
      <c r="P12" s="1" t="s">
        <v>10</v>
      </c>
      <c r="Q12" s="2">
        <v>76440</v>
      </c>
      <c r="R12" s="2"/>
      <c r="S12" s="3">
        <v>3000</v>
      </c>
      <c r="T12" s="4">
        <f t="shared" si="2"/>
        <v>79440</v>
      </c>
      <c r="U12" s="8">
        <v>10</v>
      </c>
    </row>
    <row r="13" spans="1:21" x14ac:dyDescent="0.3">
      <c r="A13" s="7">
        <v>45818</v>
      </c>
      <c r="B13" s="1" t="s">
        <v>3</v>
      </c>
      <c r="C13" s="2">
        <v>78360</v>
      </c>
      <c r="D13" s="2"/>
      <c r="E13" s="3">
        <v>2500</v>
      </c>
      <c r="F13" s="4">
        <f t="shared" si="0"/>
        <v>80860</v>
      </c>
      <c r="G13" s="8">
        <v>3</v>
      </c>
      <c r="H13" s="7">
        <v>45848</v>
      </c>
      <c r="I13" s="1" t="s">
        <v>11</v>
      </c>
      <c r="J13" s="2">
        <v>76440</v>
      </c>
      <c r="K13" s="2"/>
      <c r="L13" s="3">
        <v>3000</v>
      </c>
      <c r="M13" s="4">
        <f t="shared" si="1"/>
        <v>79440</v>
      </c>
      <c r="N13" s="8">
        <v>3</v>
      </c>
      <c r="O13" s="7">
        <v>45879</v>
      </c>
      <c r="P13" s="1" t="s">
        <v>9</v>
      </c>
      <c r="Q13" s="2">
        <v>82336</v>
      </c>
      <c r="R13" s="2"/>
      <c r="S13" s="3">
        <v>0</v>
      </c>
      <c r="T13" s="4">
        <f t="shared" si="2"/>
        <v>82336</v>
      </c>
      <c r="U13" s="8">
        <v>3</v>
      </c>
    </row>
    <row r="14" spans="1:21" x14ac:dyDescent="0.3">
      <c r="A14" s="7">
        <v>45819</v>
      </c>
      <c r="B14" s="1" t="s">
        <v>5</v>
      </c>
      <c r="C14" s="2">
        <v>68800</v>
      </c>
      <c r="D14" s="2">
        <f>C14*10%</f>
        <v>6880</v>
      </c>
      <c r="E14" s="3">
        <v>3000</v>
      </c>
      <c r="F14" s="4">
        <f t="shared" si="0"/>
        <v>78680</v>
      </c>
      <c r="G14" s="8"/>
      <c r="H14" s="7">
        <v>45849</v>
      </c>
      <c r="I14" s="1" t="s">
        <v>11</v>
      </c>
      <c r="J14" s="2">
        <v>73000</v>
      </c>
      <c r="K14" s="2"/>
      <c r="L14" s="3">
        <v>3000</v>
      </c>
      <c r="M14" s="4">
        <f t="shared" si="1"/>
        <v>76000</v>
      </c>
      <c r="N14" s="8"/>
      <c r="O14" s="7">
        <v>45880</v>
      </c>
      <c r="P14" s="1" t="s">
        <v>9</v>
      </c>
      <c r="Q14" s="2">
        <v>79351</v>
      </c>
      <c r="R14" s="2"/>
      <c r="S14" s="3">
        <v>3000</v>
      </c>
      <c r="T14" s="4">
        <f t="shared" si="2"/>
        <v>82351</v>
      </c>
      <c r="U14" s="8"/>
    </row>
    <row r="15" spans="1:21" x14ac:dyDescent="0.3">
      <c r="A15" s="7">
        <v>45820</v>
      </c>
      <c r="B15" s="1" t="s">
        <v>7</v>
      </c>
      <c r="C15" s="2">
        <v>68570</v>
      </c>
      <c r="D15" s="2">
        <f>C15*10%</f>
        <v>6857</v>
      </c>
      <c r="E15" s="3">
        <v>0</v>
      </c>
      <c r="F15" s="4">
        <f t="shared" si="0"/>
        <v>75427</v>
      </c>
      <c r="G15" s="8">
        <v>3</v>
      </c>
      <c r="H15" s="7">
        <v>45850</v>
      </c>
      <c r="I15" s="1" t="s">
        <v>8</v>
      </c>
      <c r="J15" s="2">
        <v>70560</v>
      </c>
      <c r="K15" s="2"/>
      <c r="L15" s="3">
        <v>2300</v>
      </c>
      <c r="M15" s="4">
        <f t="shared" si="1"/>
        <v>72860</v>
      </c>
      <c r="N15" s="8"/>
      <c r="O15" s="7">
        <v>45881</v>
      </c>
      <c r="P15" s="1" t="s">
        <v>10</v>
      </c>
      <c r="Q15" s="2">
        <v>76630</v>
      </c>
      <c r="R15" s="2"/>
      <c r="S15" s="3">
        <v>0</v>
      </c>
      <c r="T15" s="4">
        <f t="shared" si="2"/>
        <v>76630</v>
      </c>
      <c r="U15" s="8"/>
    </row>
    <row r="16" spans="1:21" x14ac:dyDescent="0.3">
      <c r="A16" s="7">
        <v>45821</v>
      </c>
      <c r="B16" s="1" t="s">
        <v>11</v>
      </c>
      <c r="C16" s="2">
        <v>76440</v>
      </c>
      <c r="D16" s="2"/>
      <c r="E16" s="3">
        <v>3000</v>
      </c>
      <c r="F16" s="4">
        <f t="shared" si="0"/>
        <v>79440</v>
      </c>
      <c r="G16" s="8">
        <v>3</v>
      </c>
      <c r="H16" s="7">
        <v>45851</v>
      </c>
      <c r="I16" s="1" t="s">
        <v>2</v>
      </c>
      <c r="J16" s="2">
        <v>67800</v>
      </c>
      <c r="K16" s="2">
        <f>J16*10%</f>
        <v>6780</v>
      </c>
      <c r="L16" s="3">
        <v>2500</v>
      </c>
      <c r="M16" s="4">
        <f t="shared" si="1"/>
        <v>77080</v>
      </c>
      <c r="N16" s="8">
        <v>6</v>
      </c>
      <c r="O16" s="7">
        <v>45882</v>
      </c>
      <c r="P16" s="1" t="s">
        <v>8</v>
      </c>
      <c r="Q16" s="2">
        <v>76440</v>
      </c>
      <c r="R16" s="2"/>
      <c r="S16" s="3">
        <v>3000</v>
      </c>
      <c r="T16" s="4">
        <f t="shared" si="2"/>
        <v>79440</v>
      </c>
      <c r="U16" s="8">
        <v>6</v>
      </c>
    </row>
    <row r="17" spans="1:21" x14ac:dyDescent="0.3">
      <c r="A17" s="7">
        <v>45822</v>
      </c>
      <c r="B17" s="1" t="s">
        <v>11</v>
      </c>
      <c r="C17" s="2">
        <v>73000</v>
      </c>
      <c r="D17" s="2"/>
      <c r="E17" s="3">
        <v>3000</v>
      </c>
      <c r="F17" s="4">
        <f t="shared" si="0"/>
        <v>76000</v>
      </c>
      <c r="G17" s="8"/>
      <c r="H17" s="7">
        <v>45852</v>
      </c>
      <c r="I17" s="1" t="s">
        <v>7</v>
      </c>
      <c r="J17" s="2">
        <v>74390</v>
      </c>
      <c r="K17" s="2"/>
      <c r="L17" s="3">
        <v>2500</v>
      </c>
      <c r="M17" s="4">
        <f t="shared" si="1"/>
        <v>76890</v>
      </c>
      <c r="N17" s="8">
        <v>3</v>
      </c>
      <c r="O17" s="7">
        <v>45883</v>
      </c>
      <c r="P17" s="1" t="s">
        <v>3</v>
      </c>
      <c r="Q17" s="2">
        <v>71190</v>
      </c>
      <c r="R17" s="2"/>
      <c r="S17" s="3">
        <v>0</v>
      </c>
      <c r="T17" s="4">
        <f t="shared" si="2"/>
        <v>71190</v>
      </c>
      <c r="U17" s="8">
        <v>6</v>
      </c>
    </row>
    <row r="18" spans="1:21" x14ac:dyDescent="0.3">
      <c r="A18" s="7">
        <v>45823</v>
      </c>
      <c r="B18" s="1" t="s">
        <v>8</v>
      </c>
      <c r="C18" s="2">
        <v>70560</v>
      </c>
      <c r="D18" s="2"/>
      <c r="E18" s="3">
        <v>2300</v>
      </c>
      <c r="F18" s="4">
        <f t="shared" si="0"/>
        <v>72860</v>
      </c>
      <c r="G18" s="8"/>
      <c r="H18" s="7">
        <v>45853</v>
      </c>
      <c r="I18" s="1" t="s">
        <v>8</v>
      </c>
      <c r="J18" s="2">
        <v>76440</v>
      </c>
      <c r="K18" s="2"/>
      <c r="L18" s="3">
        <v>3000</v>
      </c>
      <c r="M18" s="4">
        <f t="shared" si="1"/>
        <v>79440</v>
      </c>
      <c r="N18" s="8">
        <v>6</v>
      </c>
      <c r="O18" s="7">
        <v>45884</v>
      </c>
      <c r="P18" s="1" t="s">
        <v>8</v>
      </c>
      <c r="Q18" s="2">
        <v>63900</v>
      </c>
      <c r="R18" s="2">
        <f>Q18*10%</f>
        <v>6390</v>
      </c>
      <c r="S18" s="3">
        <v>2400</v>
      </c>
      <c r="T18" s="4">
        <f t="shared" si="2"/>
        <v>72690</v>
      </c>
      <c r="U18" s="8">
        <v>3</v>
      </c>
    </row>
    <row r="19" spans="1:21" x14ac:dyDescent="0.3">
      <c r="A19" s="7">
        <v>45824</v>
      </c>
      <c r="B19" s="1" t="s">
        <v>2</v>
      </c>
      <c r="C19" s="2">
        <v>67800</v>
      </c>
      <c r="D19" s="2">
        <f>C19*10%</f>
        <v>6780</v>
      </c>
      <c r="E19" s="3">
        <v>2500</v>
      </c>
      <c r="F19" s="4">
        <f t="shared" si="0"/>
        <v>77080</v>
      </c>
      <c r="G19" s="8">
        <v>6</v>
      </c>
      <c r="H19" s="7">
        <v>45854</v>
      </c>
      <c r="I19" s="1" t="s">
        <v>3</v>
      </c>
      <c r="J19" s="2">
        <v>71190</v>
      </c>
      <c r="K19" s="2"/>
      <c r="L19" s="3">
        <v>0</v>
      </c>
      <c r="M19" s="4">
        <f t="shared" si="1"/>
        <v>71190</v>
      </c>
      <c r="N19" s="8">
        <v>6</v>
      </c>
      <c r="O19" s="7">
        <v>45885</v>
      </c>
      <c r="P19" s="1" t="s">
        <v>7</v>
      </c>
      <c r="Q19" s="2">
        <v>68570</v>
      </c>
      <c r="R19" s="2">
        <f>Q19*10%</f>
        <v>6857</v>
      </c>
      <c r="S19" s="3">
        <v>2500</v>
      </c>
      <c r="T19" s="4">
        <f t="shared" si="2"/>
        <v>77927</v>
      </c>
      <c r="U19" s="8">
        <v>6</v>
      </c>
    </row>
    <row r="20" spans="1:21" x14ac:dyDescent="0.3">
      <c r="A20" s="7">
        <v>45825</v>
      </c>
      <c r="B20" s="1" t="s">
        <v>7</v>
      </c>
      <c r="C20" s="2">
        <v>74390</v>
      </c>
      <c r="D20" s="2"/>
      <c r="E20" s="3">
        <v>2500</v>
      </c>
      <c r="F20" s="4">
        <f t="shared" si="0"/>
        <v>76890</v>
      </c>
      <c r="G20" s="8">
        <v>3</v>
      </c>
      <c r="H20" s="7">
        <v>45855</v>
      </c>
      <c r="I20" s="1" t="s">
        <v>8</v>
      </c>
      <c r="J20" s="2">
        <v>63900</v>
      </c>
      <c r="K20" s="2">
        <f>J20*10%</f>
        <v>6390</v>
      </c>
      <c r="L20" s="3">
        <v>2400</v>
      </c>
      <c r="M20" s="4">
        <f t="shared" si="1"/>
        <v>72690</v>
      </c>
      <c r="N20" s="8">
        <v>3</v>
      </c>
      <c r="O20" s="7">
        <v>45886</v>
      </c>
      <c r="P20" s="1" t="s">
        <v>10</v>
      </c>
      <c r="Q20" s="2">
        <v>66540</v>
      </c>
      <c r="R20" s="2">
        <f>Q20*10%</f>
        <v>6654</v>
      </c>
      <c r="S20" s="3">
        <v>2500</v>
      </c>
      <c r="T20" s="4">
        <f t="shared" si="2"/>
        <v>75694</v>
      </c>
      <c r="U20" s="8">
        <v>3</v>
      </c>
    </row>
    <row r="21" spans="1:21" x14ac:dyDescent="0.3">
      <c r="A21" s="7">
        <v>45826</v>
      </c>
      <c r="B21" s="1" t="s">
        <v>8</v>
      </c>
      <c r="C21" s="2">
        <v>76440</v>
      </c>
      <c r="D21" s="2"/>
      <c r="E21" s="3">
        <v>3000</v>
      </c>
      <c r="F21" s="4">
        <f t="shared" si="0"/>
        <v>79440</v>
      </c>
      <c r="G21" s="8">
        <v>6</v>
      </c>
      <c r="H21" s="7">
        <v>45856</v>
      </c>
      <c r="I21" s="1" t="s">
        <v>7</v>
      </c>
      <c r="J21" s="2">
        <v>68570</v>
      </c>
      <c r="K21" s="2">
        <f>J21*10%</f>
        <v>6857</v>
      </c>
      <c r="L21" s="3">
        <v>2500</v>
      </c>
      <c r="M21" s="4">
        <f t="shared" si="1"/>
        <v>77927</v>
      </c>
      <c r="N21" s="8">
        <v>6</v>
      </c>
      <c r="O21" s="7">
        <v>45887</v>
      </c>
      <c r="P21" s="1" t="s">
        <v>7</v>
      </c>
      <c r="Q21" s="2">
        <v>76440</v>
      </c>
      <c r="R21" s="2"/>
      <c r="S21" s="3">
        <v>2500</v>
      </c>
      <c r="T21" s="4">
        <f t="shared" si="2"/>
        <v>78940</v>
      </c>
      <c r="U21" s="8">
        <v>3</v>
      </c>
    </row>
    <row r="22" spans="1:21" x14ac:dyDescent="0.3">
      <c r="A22" s="7">
        <v>45827</v>
      </c>
      <c r="B22" s="1" t="s">
        <v>3</v>
      </c>
      <c r="C22" s="2">
        <v>71190</v>
      </c>
      <c r="D22" s="2"/>
      <c r="E22" s="3">
        <v>0</v>
      </c>
      <c r="F22" s="4">
        <f t="shared" si="0"/>
        <v>71190</v>
      </c>
      <c r="G22" s="8">
        <v>6</v>
      </c>
      <c r="H22" s="7">
        <v>45857</v>
      </c>
      <c r="I22" s="1" t="s">
        <v>10</v>
      </c>
      <c r="J22" s="2">
        <v>66540</v>
      </c>
      <c r="K22" s="2">
        <f>J22*10%</f>
        <v>6654</v>
      </c>
      <c r="L22" s="3">
        <v>2500</v>
      </c>
      <c r="M22" s="4">
        <f t="shared" si="1"/>
        <v>75694</v>
      </c>
      <c r="N22" s="8">
        <v>3</v>
      </c>
      <c r="O22" s="7">
        <v>45888</v>
      </c>
      <c r="P22" s="1" t="s">
        <v>2</v>
      </c>
      <c r="Q22" s="2">
        <v>69580</v>
      </c>
      <c r="R22" s="2">
        <f>Q22*10%</f>
        <v>6958</v>
      </c>
      <c r="S22" s="3">
        <v>2500</v>
      </c>
      <c r="T22" s="4">
        <f t="shared" si="2"/>
        <v>79038</v>
      </c>
      <c r="U22" s="8"/>
    </row>
    <row r="23" spans="1:21" x14ac:dyDescent="0.3">
      <c r="A23" s="7">
        <v>45828</v>
      </c>
      <c r="B23" s="1" t="s">
        <v>8</v>
      </c>
      <c r="C23" s="2">
        <v>63900</v>
      </c>
      <c r="D23" s="2">
        <f>C23*10%</f>
        <v>6390</v>
      </c>
      <c r="E23" s="3">
        <v>2400</v>
      </c>
      <c r="F23" s="4">
        <f t="shared" si="0"/>
        <v>72690</v>
      </c>
      <c r="G23" s="8">
        <v>3</v>
      </c>
      <c r="H23" s="7">
        <v>45858</v>
      </c>
      <c r="I23" s="1" t="s">
        <v>7</v>
      </c>
      <c r="J23" s="2">
        <v>76440</v>
      </c>
      <c r="K23" s="2"/>
      <c r="L23" s="3">
        <v>2500</v>
      </c>
      <c r="M23" s="4">
        <f t="shared" si="1"/>
        <v>78940</v>
      </c>
      <c r="N23" s="8">
        <v>3</v>
      </c>
      <c r="O23" s="7">
        <v>45889</v>
      </c>
      <c r="P23" s="1" t="s">
        <v>3</v>
      </c>
      <c r="Q23" s="2">
        <v>66610</v>
      </c>
      <c r="R23" s="2">
        <f>Q23*10%</f>
        <v>6661</v>
      </c>
      <c r="S23" s="3">
        <v>3000</v>
      </c>
      <c r="T23" s="4">
        <f t="shared" si="2"/>
        <v>76271</v>
      </c>
      <c r="U23" s="8">
        <v>3</v>
      </c>
    </row>
    <row r="24" spans="1:21" x14ac:dyDescent="0.3">
      <c r="A24" s="7">
        <v>45829</v>
      </c>
      <c r="B24" s="1" t="s">
        <v>7</v>
      </c>
      <c r="C24" s="2">
        <v>68570</v>
      </c>
      <c r="D24" s="2">
        <f>C24*10%</f>
        <v>6857</v>
      </c>
      <c r="E24" s="3">
        <v>2500</v>
      </c>
      <c r="F24" s="4">
        <f t="shared" si="0"/>
        <v>77927</v>
      </c>
      <c r="G24" s="8">
        <v>6</v>
      </c>
      <c r="H24" s="7">
        <v>45859</v>
      </c>
      <c r="I24" s="1" t="s">
        <v>2</v>
      </c>
      <c r="J24" s="2">
        <v>69580</v>
      </c>
      <c r="K24" s="2">
        <f>J24*10%</f>
        <v>6958</v>
      </c>
      <c r="L24" s="3">
        <v>2500</v>
      </c>
      <c r="M24" s="4">
        <f t="shared" si="1"/>
        <v>79038</v>
      </c>
      <c r="N24" s="8"/>
      <c r="O24" s="7">
        <v>45890</v>
      </c>
      <c r="P24" s="1" t="s">
        <v>2</v>
      </c>
      <c r="Q24" s="2">
        <v>66660</v>
      </c>
      <c r="R24" s="2">
        <f>Q24*10%</f>
        <v>6666</v>
      </c>
      <c r="S24" s="3">
        <v>2500</v>
      </c>
      <c r="T24" s="4">
        <f t="shared" si="2"/>
        <v>75826</v>
      </c>
      <c r="U24" s="8">
        <v>10</v>
      </c>
    </row>
    <row r="25" spans="1:21" x14ac:dyDescent="0.3">
      <c r="A25" s="7">
        <v>45830</v>
      </c>
      <c r="B25" s="1" t="s">
        <v>10</v>
      </c>
      <c r="C25" s="2">
        <v>66540</v>
      </c>
      <c r="D25" s="2">
        <f>C25*10%</f>
        <v>6654</v>
      </c>
      <c r="E25" s="3">
        <v>2500</v>
      </c>
      <c r="F25" s="4">
        <f t="shared" si="0"/>
        <v>75694</v>
      </c>
      <c r="G25" s="8">
        <v>3</v>
      </c>
      <c r="H25" s="7">
        <v>45860</v>
      </c>
      <c r="I25" s="1" t="s">
        <v>3</v>
      </c>
      <c r="J25" s="2">
        <v>66610</v>
      </c>
      <c r="K25" s="2">
        <f>J25*10%</f>
        <v>6661</v>
      </c>
      <c r="L25" s="3">
        <v>3000</v>
      </c>
      <c r="M25" s="4">
        <f t="shared" si="1"/>
        <v>76271</v>
      </c>
      <c r="N25" s="8">
        <v>3</v>
      </c>
      <c r="O25" s="7">
        <v>45891</v>
      </c>
      <c r="P25" s="1" t="s">
        <v>7</v>
      </c>
      <c r="Q25" s="2">
        <v>76260</v>
      </c>
      <c r="R25" s="2"/>
      <c r="S25" s="3">
        <v>0</v>
      </c>
      <c r="T25" s="4">
        <f t="shared" si="2"/>
        <v>76260</v>
      </c>
      <c r="U25" s="8">
        <v>6</v>
      </c>
    </row>
    <row r="26" spans="1:21" x14ac:dyDescent="0.3">
      <c r="A26" s="7">
        <v>45831</v>
      </c>
      <c r="B26" s="1" t="s">
        <v>7</v>
      </c>
      <c r="C26" s="2">
        <v>76440</v>
      </c>
      <c r="D26" s="2"/>
      <c r="E26" s="3">
        <v>2500</v>
      </c>
      <c r="F26" s="4">
        <f t="shared" si="0"/>
        <v>78940</v>
      </c>
      <c r="G26" s="8">
        <v>3</v>
      </c>
      <c r="H26" s="7">
        <v>45861</v>
      </c>
      <c r="I26" s="1" t="s">
        <v>2</v>
      </c>
      <c r="J26" s="2">
        <v>66660</v>
      </c>
      <c r="K26" s="2">
        <f>J26*10%</f>
        <v>6666</v>
      </c>
      <c r="L26" s="3">
        <v>2500</v>
      </c>
      <c r="M26" s="4">
        <f t="shared" si="1"/>
        <v>75826</v>
      </c>
      <c r="N26" s="8">
        <v>10</v>
      </c>
      <c r="O26" s="7">
        <v>45892</v>
      </c>
      <c r="P26" s="1" t="s">
        <v>4</v>
      </c>
      <c r="Q26" s="2">
        <v>69600</v>
      </c>
      <c r="R26" s="2">
        <f t="shared" ref="R26:R33" si="3">Q26*10%</f>
        <v>6960</v>
      </c>
      <c r="S26" s="3">
        <v>3000</v>
      </c>
      <c r="T26" s="4">
        <f t="shared" si="2"/>
        <v>79560</v>
      </c>
      <c r="U26" s="8"/>
    </row>
    <row r="27" spans="1:21" x14ac:dyDescent="0.3">
      <c r="A27" s="7">
        <v>45832</v>
      </c>
      <c r="B27" s="1" t="s">
        <v>2</v>
      </c>
      <c r="C27" s="2">
        <v>69580</v>
      </c>
      <c r="D27" s="2">
        <f>C27*10%</f>
        <v>6958</v>
      </c>
      <c r="E27" s="3">
        <v>2500</v>
      </c>
      <c r="F27" s="4">
        <f t="shared" si="0"/>
        <v>79038</v>
      </c>
      <c r="G27" s="8"/>
      <c r="H27" s="7">
        <v>45862</v>
      </c>
      <c r="I27" s="1" t="s">
        <v>7</v>
      </c>
      <c r="J27" s="2">
        <v>76260</v>
      </c>
      <c r="K27" s="2"/>
      <c r="L27" s="3">
        <v>0</v>
      </c>
      <c r="M27" s="4">
        <f t="shared" si="1"/>
        <v>76260</v>
      </c>
      <c r="N27" s="8">
        <v>6</v>
      </c>
      <c r="O27" s="7">
        <v>45893</v>
      </c>
      <c r="P27" s="1" t="s">
        <v>6</v>
      </c>
      <c r="Q27" s="2">
        <v>66000</v>
      </c>
      <c r="R27" s="2">
        <f t="shared" si="3"/>
        <v>6600</v>
      </c>
      <c r="S27" s="3">
        <v>3000</v>
      </c>
      <c r="T27" s="4">
        <f t="shared" si="2"/>
        <v>75600</v>
      </c>
      <c r="U27" s="8">
        <v>3</v>
      </c>
    </row>
    <row r="28" spans="1:21" x14ac:dyDescent="0.3">
      <c r="A28" s="7">
        <v>45833</v>
      </c>
      <c r="B28" s="1" t="s">
        <v>3</v>
      </c>
      <c r="C28" s="2">
        <v>66610</v>
      </c>
      <c r="D28" s="2">
        <f>C28*10%</f>
        <v>6661</v>
      </c>
      <c r="E28" s="3">
        <v>3000</v>
      </c>
      <c r="F28" s="4">
        <f t="shared" si="0"/>
        <v>76271</v>
      </c>
      <c r="G28" s="8">
        <v>3</v>
      </c>
      <c r="H28" s="7">
        <v>45863</v>
      </c>
      <c r="I28" s="1" t="s">
        <v>8</v>
      </c>
      <c r="J28" s="2">
        <v>76440</v>
      </c>
      <c r="K28" s="2"/>
      <c r="L28" s="3">
        <v>3000</v>
      </c>
      <c r="M28" s="4">
        <f t="shared" si="1"/>
        <v>79440</v>
      </c>
      <c r="N28" s="8">
        <v>6</v>
      </c>
      <c r="O28" s="7">
        <v>45894</v>
      </c>
      <c r="P28" s="1" t="s">
        <v>7</v>
      </c>
      <c r="Q28" s="2">
        <v>68400</v>
      </c>
      <c r="R28" s="2">
        <f t="shared" si="3"/>
        <v>6840</v>
      </c>
      <c r="S28" s="3">
        <v>0</v>
      </c>
      <c r="T28" s="4">
        <f t="shared" si="2"/>
        <v>75240</v>
      </c>
      <c r="U28" s="8">
        <v>10</v>
      </c>
    </row>
    <row r="29" spans="1:21" x14ac:dyDescent="0.3">
      <c r="A29" s="7">
        <v>45834</v>
      </c>
      <c r="B29" s="1" t="s">
        <v>2</v>
      </c>
      <c r="C29" s="2">
        <v>66660</v>
      </c>
      <c r="D29" s="2">
        <f>C29*10%</f>
        <v>6666</v>
      </c>
      <c r="E29" s="3">
        <v>2500</v>
      </c>
      <c r="F29" s="4">
        <f t="shared" si="0"/>
        <v>75826</v>
      </c>
      <c r="G29" s="8">
        <v>10</v>
      </c>
      <c r="H29" s="7">
        <v>45864</v>
      </c>
      <c r="I29" s="1" t="s">
        <v>3</v>
      </c>
      <c r="J29" s="2">
        <v>71190</v>
      </c>
      <c r="K29" s="2"/>
      <c r="L29" s="3">
        <v>0</v>
      </c>
      <c r="M29" s="4">
        <f t="shared" si="1"/>
        <v>71190</v>
      </c>
      <c r="N29" s="8">
        <v>6</v>
      </c>
      <c r="O29" s="7">
        <v>45895</v>
      </c>
      <c r="P29" s="1" t="s">
        <v>4</v>
      </c>
      <c r="Q29" s="2">
        <v>69600</v>
      </c>
      <c r="R29" s="2">
        <f t="shared" si="3"/>
        <v>6960</v>
      </c>
      <c r="S29" s="3">
        <v>3000</v>
      </c>
      <c r="T29" s="4">
        <f t="shared" si="2"/>
        <v>79560</v>
      </c>
      <c r="U29" s="8"/>
    </row>
    <row r="30" spans="1:21" x14ac:dyDescent="0.3">
      <c r="A30" s="7">
        <v>45835</v>
      </c>
      <c r="B30" s="1" t="s">
        <v>7</v>
      </c>
      <c r="C30" s="2">
        <v>76260</v>
      </c>
      <c r="D30" s="2"/>
      <c r="E30" s="3">
        <v>0</v>
      </c>
      <c r="F30" s="4">
        <f t="shared" si="0"/>
        <v>76260</v>
      </c>
      <c r="G30" s="8">
        <v>6</v>
      </c>
      <c r="H30" s="7">
        <v>45865</v>
      </c>
      <c r="I30" s="1" t="s">
        <v>8</v>
      </c>
      <c r="J30" s="2">
        <v>63900</v>
      </c>
      <c r="K30" s="2">
        <f>J30*10%</f>
        <v>6390</v>
      </c>
      <c r="L30" s="3">
        <v>2400</v>
      </c>
      <c r="M30" s="4">
        <f t="shared" si="1"/>
        <v>72690</v>
      </c>
      <c r="N30" s="8">
        <v>3</v>
      </c>
      <c r="O30" s="7">
        <v>45896</v>
      </c>
      <c r="P30" s="1" t="s">
        <v>6</v>
      </c>
      <c r="Q30" s="2">
        <v>66000</v>
      </c>
      <c r="R30" s="2">
        <f t="shared" si="3"/>
        <v>6600</v>
      </c>
      <c r="S30" s="3">
        <v>3000</v>
      </c>
      <c r="T30" s="4">
        <f t="shared" si="2"/>
        <v>75600</v>
      </c>
      <c r="U30" s="8">
        <v>3</v>
      </c>
    </row>
    <row r="31" spans="1:21" x14ac:dyDescent="0.3">
      <c r="A31" s="7">
        <v>45836</v>
      </c>
      <c r="B31" s="1" t="s">
        <v>4</v>
      </c>
      <c r="C31" s="2">
        <v>69600</v>
      </c>
      <c r="D31" s="2">
        <f>C31*10%</f>
        <v>6960</v>
      </c>
      <c r="E31" s="3">
        <v>3000</v>
      </c>
      <c r="F31" s="4">
        <f t="shared" ref="F31:F33" si="4">SUM(C31:E31)</f>
        <v>79560</v>
      </c>
      <c r="G31" s="8"/>
      <c r="H31" s="7">
        <v>45866</v>
      </c>
      <c r="I31" s="1" t="s">
        <v>7</v>
      </c>
      <c r="J31" s="2">
        <v>68570</v>
      </c>
      <c r="K31" s="2">
        <f>J31*10%</f>
        <v>6857</v>
      </c>
      <c r="L31" s="3">
        <v>2500</v>
      </c>
      <c r="M31" s="4">
        <f t="shared" si="1"/>
        <v>77927</v>
      </c>
      <c r="N31" s="8">
        <v>6</v>
      </c>
      <c r="O31" s="7">
        <v>45897</v>
      </c>
      <c r="P31" s="1" t="s">
        <v>7</v>
      </c>
      <c r="Q31" s="2">
        <v>68400</v>
      </c>
      <c r="R31" s="2">
        <f t="shared" si="3"/>
        <v>6840</v>
      </c>
      <c r="S31" s="3">
        <v>0</v>
      </c>
      <c r="T31" s="4">
        <f t="shared" si="2"/>
        <v>75240</v>
      </c>
      <c r="U31" s="8">
        <v>10</v>
      </c>
    </row>
    <row r="32" spans="1:21" x14ac:dyDescent="0.3">
      <c r="A32" s="7">
        <v>45837</v>
      </c>
      <c r="B32" s="1" t="s">
        <v>6</v>
      </c>
      <c r="C32" s="2">
        <v>66000</v>
      </c>
      <c r="D32" s="2">
        <f>C32*10%</f>
        <v>6600</v>
      </c>
      <c r="E32" s="3">
        <v>3000</v>
      </c>
      <c r="F32" s="4">
        <f t="shared" si="4"/>
        <v>75600</v>
      </c>
      <c r="G32" s="8">
        <v>3</v>
      </c>
      <c r="H32" s="7">
        <v>45867</v>
      </c>
      <c r="I32" s="1" t="s">
        <v>10</v>
      </c>
      <c r="J32" s="2">
        <v>66540</v>
      </c>
      <c r="K32" s="2">
        <f>J32*10%</f>
        <v>6654</v>
      </c>
      <c r="L32" s="3">
        <v>2500</v>
      </c>
      <c r="M32" s="4">
        <f t="shared" si="1"/>
        <v>75694</v>
      </c>
      <c r="N32" s="8">
        <v>3</v>
      </c>
      <c r="O32" s="7">
        <v>45898</v>
      </c>
      <c r="P32" s="1" t="s">
        <v>3</v>
      </c>
      <c r="Q32" s="2">
        <v>70560</v>
      </c>
      <c r="R32" s="2">
        <f t="shared" si="3"/>
        <v>7056</v>
      </c>
      <c r="S32" s="3">
        <v>3000</v>
      </c>
      <c r="T32" s="4">
        <f t="shared" si="2"/>
        <v>80616</v>
      </c>
      <c r="U32" s="8"/>
    </row>
    <row r="33" spans="1:21" x14ac:dyDescent="0.3">
      <c r="A33" s="7">
        <v>45838</v>
      </c>
      <c r="B33" s="1" t="s">
        <v>7</v>
      </c>
      <c r="C33" s="2">
        <v>68400</v>
      </c>
      <c r="D33" s="2">
        <f>C33*10%</f>
        <v>6840</v>
      </c>
      <c r="E33" s="3">
        <v>0</v>
      </c>
      <c r="F33" s="4">
        <f t="shared" si="4"/>
        <v>75240</v>
      </c>
      <c r="G33" s="8">
        <v>10</v>
      </c>
      <c r="H33" s="7">
        <v>45868</v>
      </c>
      <c r="I33" s="1" t="s">
        <v>7</v>
      </c>
      <c r="J33" s="2">
        <v>76440</v>
      </c>
      <c r="K33" s="2"/>
      <c r="L33" s="3">
        <v>2500</v>
      </c>
      <c r="M33" s="4">
        <f t="shared" si="1"/>
        <v>78940</v>
      </c>
      <c r="N33" s="8">
        <v>3</v>
      </c>
      <c r="O33" s="7">
        <v>45899</v>
      </c>
      <c r="P33" s="1" t="s">
        <v>7</v>
      </c>
      <c r="Q33" s="2">
        <v>68400</v>
      </c>
      <c r="R33" s="2">
        <f t="shared" si="3"/>
        <v>6840</v>
      </c>
      <c r="S33" s="3">
        <v>3000</v>
      </c>
      <c r="T33" s="4">
        <f t="shared" si="2"/>
        <v>78240</v>
      </c>
      <c r="U33" s="8">
        <v>10</v>
      </c>
    </row>
    <row r="34" spans="1:21" ht="17.25" thickBot="1" x14ac:dyDescent="0.35">
      <c r="A34" s="9"/>
      <c r="B34" s="10"/>
      <c r="C34" s="10"/>
      <c r="D34" s="10"/>
      <c r="E34" s="10"/>
      <c r="F34" s="10"/>
      <c r="G34" s="11"/>
      <c r="H34" s="12">
        <v>45869</v>
      </c>
      <c r="I34" s="13" t="s">
        <v>2</v>
      </c>
      <c r="J34" s="14">
        <v>69580</v>
      </c>
      <c r="K34" s="14">
        <f>J34*10%</f>
        <v>6958</v>
      </c>
      <c r="L34" s="15">
        <v>2500</v>
      </c>
      <c r="M34" s="16">
        <f t="shared" si="1"/>
        <v>79038</v>
      </c>
      <c r="N34" s="17"/>
      <c r="O34" s="12">
        <v>45900</v>
      </c>
      <c r="P34" s="13" t="s">
        <v>10</v>
      </c>
      <c r="Q34" s="14">
        <v>76440</v>
      </c>
      <c r="R34" s="14"/>
      <c r="S34" s="15">
        <v>3000</v>
      </c>
      <c r="T34" s="16">
        <f t="shared" si="2"/>
        <v>79440</v>
      </c>
      <c r="U34" s="17">
        <v>10</v>
      </c>
    </row>
  </sheetData>
  <mergeCells count="3">
    <mergeCell ref="H1:N1"/>
    <mergeCell ref="O1:U1"/>
    <mergeCell ref="A1:G1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거래내역</vt:lpstr>
      <vt:lpstr>무이자할부</vt:lpstr>
      <vt:lpstr>부가세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2024-02-26T04:29:35Z</cp:lastPrinted>
  <dcterms:created xsi:type="dcterms:W3CDTF">2013-08-20T05:14:41Z</dcterms:created>
  <dcterms:modified xsi:type="dcterms:W3CDTF">2024-02-26T05:25:43Z</dcterms:modified>
</cp:coreProperties>
</file>