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2E1CB28D-AB3F-4EBE-987F-79338C924DEB}" xr6:coauthVersionLast="47" xr6:coauthVersionMax="47" xr10:uidLastSave="{00000000-0000-0000-0000-000000000000}"/>
  <bookViews>
    <workbookView xWindow="41010" yWindow="-5355" windowWidth="15570" windowHeight="11625" xr2:uid="{83A30CD0-9511-42C7-AD02-1DE4AE5624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" i="1"/>
  <c r="G3" i="1" s="1"/>
  <c r="E21" i="1" l="1"/>
  <c r="F21" i="1"/>
  <c r="G21" i="1" l="1"/>
</calcChain>
</file>

<file path=xl/sharedStrings.xml><?xml version="1.0" encoding="utf-8"?>
<sst xmlns="http://schemas.openxmlformats.org/spreadsheetml/2006/main" count="27" uniqueCount="10">
  <si>
    <t>날짜</t>
    <phoneticPr fontId="4" type="noConversion"/>
  </si>
  <si>
    <t>판매유형</t>
    <phoneticPr fontId="4" type="noConversion"/>
  </si>
  <si>
    <t>수량</t>
    <phoneticPr fontId="4" type="noConversion"/>
  </si>
  <si>
    <t>단가</t>
    <phoneticPr fontId="4" type="noConversion"/>
  </si>
  <si>
    <t>온라인</t>
  </si>
  <si>
    <t>온라인</t>
    <phoneticPr fontId="4" type="noConversion"/>
  </si>
  <si>
    <t>매장</t>
  </si>
  <si>
    <t>매장</t>
    <phoneticPr fontId="4" type="noConversion"/>
  </si>
  <si>
    <t>합계</t>
    <phoneticPr fontId="4" type="noConversion"/>
  </si>
  <si>
    <t>매출누계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</si>
</sst>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theme="6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/>
      <top style="thin">
        <color theme="6"/>
      </top>
      <bottom style="medium">
        <color theme="6"/>
      </bottom>
      <diagonal/>
    </border>
    <border>
      <left/>
      <right/>
      <top style="thin">
        <color theme="6"/>
      </top>
      <bottom style="medium">
        <color theme="6"/>
      </bottom>
      <diagonal/>
    </border>
    <border>
      <left/>
      <right style="thin">
        <color theme="6"/>
      </right>
      <top style="thin">
        <color theme="6"/>
      </top>
      <bottom style="medium">
        <color theme="6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2" xfId="0" applyFont="1" applyBorder="1" applyAlignment="1">
      <alignment horizontal="center" vertical="center"/>
    </xf>
    <xf numFmtId="41" fontId="0" fillId="0" borderId="2" xfId="1" applyNumberFormat="1" applyFont="1" applyBorder="1">
      <alignment vertical="center"/>
    </xf>
    <xf numFmtId="41" fontId="0" fillId="0" borderId="5" xfId="0" applyNumberFormat="1" applyFont="1" applyBorder="1">
      <alignment vertical="center"/>
    </xf>
    <xf numFmtId="176" fontId="0" fillId="0" borderId="2" xfId="0" applyNumberFormat="1" applyFont="1" applyBorder="1" applyAlignment="1">
      <alignment horizontal="center" vertical="center"/>
    </xf>
    <xf numFmtId="41" fontId="5" fillId="2" borderId="6" xfId="1" applyNumberFormat="1" applyFont="1" applyFill="1" applyBorder="1">
      <alignment vertical="center"/>
    </xf>
    <xf numFmtId="41" fontId="5" fillId="2" borderId="6" xfId="0" applyNumberFormat="1" applyFont="1" applyFill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7" xfId="2" applyFill="1" applyBorder="1" applyAlignment="1">
      <alignment horizontal="center" vertical="center"/>
    </xf>
    <xf numFmtId="0" fontId="2" fillId="2" borderId="8" xfId="2" applyFill="1" applyBorder="1" applyAlignment="1">
      <alignment horizontal="center" vertical="center"/>
    </xf>
    <xf numFmtId="0" fontId="2" fillId="2" borderId="9" xfId="2" applyFill="1" applyBorder="1" applyAlignment="1">
      <alignment horizontal="center" vertical="center"/>
    </xf>
  </cellXfs>
  <cellStyles count="3">
    <cellStyle name="쉼표 [0]" xfId="1" builtinId="6"/>
    <cellStyle name="요약" xfId="2" builtinId="2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8FDC9-DD9B-4170-B4F2-3930FBBDAFDC}">
  <sheetPr>
    <pageSetUpPr fitToPage="1"/>
  </sheetPr>
  <dimension ref="A1:G21"/>
  <sheetViews>
    <sheetView showGridLines="0" tabSelected="1" zoomScale="120" zoomScaleNormal="120" workbookViewId="0">
      <selection activeCell="B6" sqref="B6"/>
    </sheetView>
  </sheetViews>
  <sheetFormatPr defaultRowHeight="16.5" x14ac:dyDescent="0.3"/>
  <cols>
    <col min="1" max="1" width="12" customWidth="1"/>
    <col min="2" max="2" width="10.25" customWidth="1"/>
    <col min="5" max="7" width="18" customWidth="1"/>
  </cols>
  <sheetData>
    <row r="1" spans="1:7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5</v>
      </c>
      <c r="F1" s="8" t="s">
        <v>7</v>
      </c>
      <c r="G1" s="9" t="s">
        <v>9</v>
      </c>
    </row>
    <row r="2" spans="1:7" x14ac:dyDescent="0.3">
      <c r="A2" s="4">
        <v>45627</v>
      </c>
      <c r="B2" s="1" t="s">
        <v>6</v>
      </c>
      <c r="C2" s="2">
        <v>114</v>
      </c>
      <c r="D2" s="2">
        <v>9400</v>
      </c>
      <c r="E2" s="2">
        <f t="shared" ref="E2:E20" si="0">IF(B2="온라인",C2*D2,0)</f>
        <v>0</v>
      </c>
      <c r="F2" s="2">
        <f t="shared" ref="F2:F20" si="1">IF(B2="매장",C2*D2,0)</f>
        <v>1071600</v>
      </c>
      <c r="G2" s="3">
        <f>C2*D2</f>
        <v>1071600</v>
      </c>
    </row>
    <row r="3" spans="1:7" x14ac:dyDescent="0.3">
      <c r="A3" s="4">
        <v>45627</v>
      </c>
      <c r="B3" s="1" t="s">
        <v>5</v>
      </c>
      <c r="C3" s="2">
        <v>546</v>
      </c>
      <c r="D3" s="2">
        <v>5500</v>
      </c>
      <c r="E3" s="2">
        <f t="shared" si="0"/>
        <v>3003000</v>
      </c>
      <c r="F3" s="2">
        <f t="shared" si="1"/>
        <v>0</v>
      </c>
      <c r="G3" s="3">
        <f>G2+C3*D3</f>
        <v>4074600</v>
      </c>
    </row>
    <row r="4" spans="1:7" x14ac:dyDescent="0.3">
      <c r="A4" s="4">
        <v>45628</v>
      </c>
      <c r="B4" s="1" t="s">
        <v>6</v>
      </c>
      <c r="C4" s="2">
        <v>542</v>
      </c>
      <c r="D4" s="2">
        <v>9700</v>
      </c>
      <c r="E4" s="2">
        <f t="shared" si="0"/>
        <v>0</v>
      </c>
      <c r="F4" s="2">
        <f t="shared" si="1"/>
        <v>5257400</v>
      </c>
      <c r="G4" s="3">
        <f t="shared" ref="G4:G20" si="2">G3+C4*D4</f>
        <v>9332000</v>
      </c>
    </row>
    <row r="5" spans="1:7" x14ac:dyDescent="0.3">
      <c r="A5" s="4">
        <v>45628</v>
      </c>
      <c r="B5" s="1" t="s">
        <v>5</v>
      </c>
      <c r="C5" s="2">
        <v>134</v>
      </c>
      <c r="D5" s="2">
        <v>9600</v>
      </c>
      <c r="E5" s="2">
        <f t="shared" si="0"/>
        <v>1286400</v>
      </c>
      <c r="F5" s="2">
        <f t="shared" si="1"/>
        <v>0</v>
      </c>
      <c r="G5" s="3">
        <f t="shared" si="2"/>
        <v>10618400</v>
      </c>
    </row>
    <row r="6" spans="1:7" x14ac:dyDescent="0.3">
      <c r="A6" s="4">
        <v>45629</v>
      </c>
      <c r="B6" s="1" t="s">
        <v>7</v>
      </c>
      <c r="C6" s="2">
        <v>292</v>
      </c>
      <c r="D6" s="2">
        <v>5700</v>
      </c>
      <c r="E6" s="2">
        <f t="shared" si="0"/>
        <v>0</v>
      </c>
      <c r="F6" s="2">
        <f t="shared" si="1"/>
        <v>1664400</v>
      </c>
      <c r="G6" s="3">
        <f t="shared" si="2"/>
        <v>12282800</v>
      </c>
    </row>
    <row r="7" spans="1:7" x14ac:dyDescent="0.3">
      <c r="A7" s="4">
        <v>45631</v>
      </c>
      <c r="B7" s="1" t="s">
        <v>7</v>
      </c>
      <c r="C7" s="2">
        <v>100</v>
      </c>
      <c r="D7" s="2">
        <v>6800</v>
      </c>
      <c r="E7" s="2">
        <f t="shared" si="0"/>
        <v>0</v>
      </c>
      <c r="F7" s="2">
        <f t="shared" si="1"/>
        <v>680000</v>
      </c>
      <c r="G7" s="3">
        <f t="shared" si="2"/>
        <v>12962800</v>
      </c>
    </row>
    <row r="8" spans="1:7" x14ac:dyDescent="0.3">
      <c r="A8" s="4">
        <v>45631</v>
      </c>
      <c r="B8" s="1" t="s">
        <v>5</v>
      </c>
      <c r="C8" s="2">
        <v>310</v>
      </c>
      <c r="D8" s="2">
        <v>7000</v>
      </c>
      <c r="E8" s="2">
        <f t="shared" si="0"/>
        <v>2170000</v>
      </c>
      <c r="F8" s="2">
        <f t="shared" si="1"/>
        <v>0</v>
      </c>
      <c r="G8" s="3">
        <f t="shared" si="2"/>
        <v>15132800</v>
      </c>
    </row>
    <row r="9" spans="1:7" x14ac:dyDescent="0.3">
      <c r="A9" s="4">
        <v>45632</v>
      </c>
      <c r="B9" s="1" t="s">
        <v>5</v>
      </c>
      <c r="C9" s="2">
        <v>255</v>
      </c>
      <c r="D9" s="2">
        <v>9900</v>
      </c>
      <c r="E9" s="2">
        <f t="shared" si="0"/>
        <v>2524500</v>
      </c>
      <c r="F9" s="2">
        <f t="shared" si="1"/>
        <v>0</v>
      </c>
      <c r="G9" s="3">
        <f t="shared" si="2"/>
        <v>17657300</v>
      </c>
    </row>
    <row r="10" spans="1:7" x14ac:dyDescent="0.3">
      <c r="A10" s="4">
        <v>45633</v>
      </c>
      <c r="B10" s="1" t="s">
        <v>5</v>
      </c>
      <c r="C10" s="2">
        <v>246</v>
      </c>
      <c r="D10" s="2">
        <v>7400</v>
      </c>
      <c r="E10" s="2">
        <f t="shared" si="0"/>
        <v>1820400</v>
      </c>
      <c r="F10" s="2">
        <f t="shared" si="1"/>
        <v>0</v>
      </c>
      <c r="G10" s="3">
        <f t="shared" si="2"/>
        <v>19477700</v>
      </c>
    </row>
    <row r="11" spans="1:7" x14ac:dyDescent="0.3">
      <c r="A11" s="4">
        <v>45633</v>
      </c>
      <c r="B11" s="1" t="s">
        <v>7</v>
      </c>
      <c r="C11" s="2">
        <v>79</v>
      </c>
      <c r="D11" s="2">
        <v>7300</v>
      </c>
      <c r="E11" s="2">
        <f t="shared" si="0"/>
        <v>0</v>
      </c>
      <c r="F11" s="2">
        <f t="shared" si="1"/>
        <v>576700</v>
      </c>
      <c r="G11" s="3">
        <f t="shared" si="2"/>
        <v>20054400</v>
      </c>
    </row>
    <row r="12" spans="1:7" x14ac:dyDescent="0.3">
      <c r="A12" s="4">
        <v>45634</v>
      </c>
      <c r="B12" s="1" t="s">
        <v>4</v>
      </c>
      <c r="C12" s="2">
        <v>75</v>
      </c>
      <c r="D12" s="2">
        <v>6800</v>
      </c>
      <c r="E12" s="2">
        <f t="shared" si="0"/>
        <v>510000</v>
      </c>
      <c r="F12" s="2">
        <f t="shared" si="1"/>
        <v>0</v>
      </c>
      <c r="G12" s="3">
        <f t="shared" si="2"/>
        <v>20564400</v>
      </c>
    </row>
    <row r="13" spans="1:7" x14ac:dyDescent="0.3">
      <c r="A13" s="4">
        <v>45636</v>
      </c>
      <c r="B13" s="1" t="s">
        <v>6</v>
      </c>
      <c r="C13" s="2">
        <v>93</v>
      </c>
      <c r="D13" s="2">
        <v>5300</v>
      </c>
      <c r="E13" s="2">
        <f t="shared" si="0"/>
        <v>0</v>
      </c>
      <c r="F13" s="2">
        <f t="shared" si="1"/>
        <v>492900</v>
      </c>
      <c r="G13" s="3">
        <f t="shared" si="2"/>
        <v>21057300</v>
      </c>
    </row>
    <row r="14" spans="1:7" x14ac:dyDescent="0.3">
      <c r="A14" s="4">
        <v>45636</v>
      </c>
      <c r="B14" s="1" t="s">
        <v>5</v>
      </c>
      <c r="C14" s="2">
        <v>612</v>
      </c>
      <c r="D14" s="2">
        <v>5600</v>
      </c>
      <c r="E14" s="2">
        <f t="shared" si="0"/>
        <v>3427200</v>
      </c>
      <c r="F14" s="2">
        <f t="shared" si="1"/>
        <v>0</v>
      </c>
      <c r="G14" s="3">
        <f t="shared" si="2"/>
        <v>24484500</v>
      </c>
    </row>
    <row r="15" spans="1:7" x14ac:dyDescent="0.3">
      <c r="A15" s="4">
        <v>45637</v>
      </c>
      <c r="B15" s="1" t="s">
        <v>7</v>
      </c>
      <c r="C15" s="2">
        <v>350</v>
      </c>
      <c r="D15" s="2">
        <v>5600</v>
      </c>
      <c r="E15" s="2">
        <f t="shared" si="0"/>
        <v>0</v>
      </c>
      <c r="F15" s="2">
        <f t="shared" si="1"/>
        <v>1960000</v>
      </c>
      <c r="G15" s="3">
        <f t="shared" si="2"/>
        <v>26444500</v>
      </c>
    </row>
    <row r="16" spans="1:7" x14ac:dyDescent="0.3">
      <c r="A16" s="4">
        <v>45637</v>
      </c>
      <c r="B16" s="1" t="s">
        <v>4</v>
      </c>
      <c r="C16" s="2">
        <v>60</v>
      </c>
      <c r="D16" s="2">
        <v>9500</v>
      </c>
      <c r="E16" s="2">
        <f t="shared" si="0"/>
        <v>570000</v>
      </c>
      <c r="F16" s="2">
        <f t="shared" si="1"/>
        <v>0</v>
      </c>
      <c r="G16" s="3">
        <f t="shared" si="2"/>
        <v>27014500</v>
      </c>
    </row>
    <row r="17" spans="1:7" x14ac:dyDescent="0.3">
      <c r="A17" s="4">
        <v>45638</v>
      </c>
      <c r="B17" s="1" t="s">
        <v>6</v>
      </c>
      <c r="C17" s="2">
        <v>89</v>
      </c>
      <c r="D17" s="2">
        <v>8400</v>
      </c>
      <c r="E17" s="2">
        <f t="shared" si="0"/>
        <v>0</v>
      </c>
      <c r="F17" s="2">
        <f t="shared" si="1"/>
        <v>747600</v>
      </c>
      <c r="G17" s="3">
        <f t="shared" si="2"/>
        <v>27762100</v>
      </c>
    </row>
    <row r="18" spans="1:7" x14ac:dyDescent="0.3">
      <c r="A18" s="4">
        <v>45638</v>
      </c>
      <c r="B18" s="1" t="s">
        <v>4</v>
      </c>
      <c r="C18" s="2">
        <v>180</v>
      </c>
      <c r="D18" s="2">
        <v>6900</v>
      </c>
      <c r="E18" s="2">
        <f t="shared" si="0"/>
        <v>1242000</v>
      </c>
      <c r="F18" s="2">
        <f t="shared" si="1"/>
        <v>0</v>
      </c>
      <c r="G18" s="3">
        <f t="shared" si="2"/>
        <v>29004100</v>
      </c>
    </row>
    <row r="19" spans="1:7" x14ac:dyDescent="0.3">
      <c r="A19" s="4">
        <v>45641</v>
      </c>
      <c r="B19" s="1" t="s">
        <v>7</v>
      </c>
      <c r="C19" s="2">
        <v>350</v>
      </c>
      <c r="D19" s="2">
        <v>8500</v>
      </c>
      <c r="E19" s="2">
        <f t="shared" si="0"/>
        <v>0</v>
      </c>
      <c r="F19" s="2">
        <f t="shared" si="1"/>
        <v>2975000</v>
      </c>
      <c r="G19" s="3">
        <f t="shared" si="2"/>
        <v>31979100</v>
      </c>
    </row>
    <row r="20" spans="1:7" x14ac:dyDescent="0.3">
      <c r="A20" s="4">
        <v>45641</v>
      </c>
      <c r="B20" s="1" t="s">
        <v>4</v>
      </c>
      <c r="C20" s="2">
        <v>95</v>
      </c>
      <c r="D20" s="2">
        <v>8500</v>
      </c>
      <c r="E20" s="2">
        <f t="shared" si="0"/>
        <v>807500</v>
      </c>
      <c r="F20" s="2">
        <f t="shared" si="1"/>
        <v>0</v>
      </c>
      <c r="G20" s="3">
        <f t="shared" si="2"/>
        <v>32786600</v>
      </c>
    </row>
    <row r="21" spans="1:7" ht="17.25" thickBot="1" x14ac:dyDescent="0.35">
      <c r="A21" s="10" t="s">
        <v>8</v>
      </c>
      <c r="B21" s="11"/>
      <c r="C21" s="11"/>
      <c r="D21" s="12"/>
      <c r="E21" s="5">
        <f>SUM(E2:E20)</f>
        <v>17361000</v>
      </c>
      <c r="F21" s="5">
        <f>SUM(F2:F20)</f>
        <v>15425600</v>
      </c>
      <c r="G21" s="6">
        <f t="shared" ref="G21" si="3">SUM(E21:F21)</f>
        <v>32786600</v>
      </c>
    </row>
  </sheetData>
  <sortState xmlns:xlrd2="http://schemas.microsoft.com/office/spreadsheetml/2017/richdata2" ref="A2:F20">
    <sortCondition ref="A3:A20"/>
  </sortState>
  <mergeCells count="1">
    <mergeCell ref="A21:D21"/>
  </mergeCells>
  <phoneticPr fontId="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7" orientation="portrait" r:id="rId1"/>
  <ignoredErrors>
    <ignoredError sqref="G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cp:lastPrinted>2024-02-27T06:34:20Z</cp:lastPrinted>
  <dcterms:created xsi:type="dcterms:W3CDTF">2024-02-27T06:12:22Z</dcterms:created>
  <dcterms:modified xsi:type="dcterms:W3CDTF">2024-02-27T09:17:14Z</dcterms:modified>
</cp:coreProperties>
</file>