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81196E05-409F-4813-9547-1C1984443228}" xr6:coauthVersionLast="47" xr6:coauthVersionMax="47" xr10:uidLastSave="{00000000-0000-0000-0000-000000000000}"/>
  <bookViews>
    <workbookView xWindow="39795" yWindow="2490" windowWidth="15570" windowHeight="11625" xr2:uid="{14D618A4-A1FC-45E8-8123-242A9DFA13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C5" i="1"/>
  <c r="C6" i="1"/>
  <c r="C7" i="1"/>
  <c r="C8" i="1"/>
  <c r="C9" i="1"/>
  <c r="C10" i="1"/>
  <c r="C11" i="1"/>
  <c r="C12" i="1"/>
  <c r="C13" i="1"/>
  <c r="C14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F5" i="1"/>
  <c r="F6" i="1"/>
  <c r="F7" i="1"/>
  <c r="F8" i="1"/>
  <c r="F9" i="1"/>
  <c r="F10" i="1"/>
  <c r="F11" i="1"/>
  <c r="F12" i="1"/>
  <c r="F13" i="1"/>
  <c r="F14" i="1"/>
  <c r="E6" i="1"/>
  <c r="E7" i="1"/>
  <c r="E8" i="1"/>
  <c r="E9" i="1"/>
  <c r="E10" i="1"/>
  <c r="E11" i="1"/>
  <c r="E12" i="1"/>
  <c r="E13" i="1"/>
  <c r="E14" i="1"/>
  <c r="E5" i="1"/>
</calcChain>
</file>

<file path=xl/sharedStrings.xml><?xml version="1.0" encoding="utf-8"?>
<sst xmlns="http://schemas.openxmlformats.org/spreadsheetml/2006/main" count="35" uniqueCount="29">
  <si>
    <t>순위</t>
    <phoneticPr fontId="3" type="noConversion"/>
  </si>
  <si>
    <t>전국순위</t>
    <phoneticPr fontId="3" type="noConversion"/>
  </si>
  <si>
    <t>실적</t>
    <phoneticPr fontId="3" type="noConversion"/>
  </si>
  <si>
    <t>수도권</t>
    <phoneticPr fontId="3" type="noConversion"/>
  </si>
  <si>
    <t>비수도권</t>
    <phoneticPr fontId="3" type="noConversion"/>
  </si>
  <si>
    <t>지점명</t>
    <phoneticPr fontId="3" type="noConversion"/>
  </si>
  <si>
    <t>강남</t>
    <phoneticPr fontId="3" type="noConversion"/>
  </si>
  <si>
    <t>여의도</t>
    <phoneticPr fontId="3" type="noConversion"/>
  </si>
  <si>
    <t>종로</t>
    <phoneticPr fontId="3" type="noConversion"/>
  </si>
  <si>
    <t>분당</t>
    <phoneticPr fontId="3" type="noConversion"/>
  </si>
  <si>
    <t>수원</t>
    <phoneticPr fontId="3" type="noConversion"/>
  </si>
  <si>
    <t>인천</t>
    <phoneticPr fontId="3" type="noConversion"/>
  </si>
  <si>
    <t>남양주</t>
    <phoneticPr fontId="3" type="noConversion"/>
  </si>
  <si>
    <t>합정</t>
    <phoneticPr fontId="3" type="noConversion"/>
  </si>
  <si>
    <t>구로</t>
    <phoneticPr fontId="3" type="noConversion"/>
  </si>
  <si>
    <t>일산</t>
    <phoneticPr fontId="3" type="noConversion"/>
  </si>
  <si>
    <t>대전</t>
    <phoneticPr fontId="3" type="noConversion"/>
  </si>
  <si>
    <t>광주</t>
    <phoneticPr fontId="3" type="noConversion"/>
  </si>
  <si>
    <t>강릉</t>
    <phoneticPr fontId="3" type="noConversion"/>
  </si>
  <si>
    <t>춘천</t>
    <phoneticPr fontId="3" type="noConversion"/>
  </si>
  <si>
    <t>천안</t>
    <phoneticPr fontId="3" type="noConversion"/>
  </si>
  <si>
    <t>대구</t>
    <phoneticPr fontId="3" type="noConversion"/>
  </si>
  <si>
    <t>포항</t>
    <phoneticPr fontId="3" type="noConversion"/>
  </si>
  <si>
    <t>울산</t>
    <phoneticPr fontId="3" type="noConversion"/>
  </si>
  <si>
    <t>부산</t>
    <phoneticPr fontId="3" type="noConversion"/>
  </si>
  <si>
    <t>제주</t>
    <phoneticPr fontId="3" type="noConversion"/>
  </si>
  <si>
    <t>지점 영업실적</t>
    <phoneticPr fontId="3" type="noConversion"/>
  </si>
  <si>
    <t>개점일</t>
    <phoneticPr fontId="3" type="noConversion"/>
  </si>
  <si>
    <t>지점번호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</si>
</sst>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;@"/>
    <numFmt numFmtId="177" formatCode="General&quot;호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theme="1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41" fontId="0" fillId="0" borderId="4" xfId="1" applyFont="1" applyBorder="1" applyAlignment="1">
      <alignment vertical="center"/>
    </xf>
    <xf numFmtId="41" fontId="0" fillId="0" borderId="5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1" fillId="2" borderId="15" xfId="3" applyBorder="1" applyAlignment="1">
      <alignment horizontal="center" vertical="center"/>
    </xf>
    <xf numFmtId="0" fontId="1" fillId="2" borderId="16" xfId="3" applyBorder="1" applyAlignment="1">
      <alignment horizontal="center" vertical="center"/>
    </xf>
    <xf numFmtId="0" fontId="1" fillId="2" borderId="17" xfId="3" applyBorder="1" applyAlignment="1">
      <alignment horizontal="center" vertical="center"/>
    </xf>
    <xf numFmtId="0" fontId="1" fillId="4" borderId="18" xfId="5" applyBorder="1" applyAlignment="1">
      <alignment horizontal="center" vertical="center"/>
    </xf>
    <xf numFmtId="0" fontId="1" fillId="4" borderId="19" xfId="5" applyBorder="1" applyAlignment="1">
      <alignment horizontal="center" vertical="center"/>
    </xf>
    <xf numFmtId="0" fontId="1" fillId="2" borderId="20" xfId="3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0" fontId="0" fillId="6" borderId="13" xfId="1" applyNumberFormat="1" applyFont="1" applyFill="1" applyBorder="1" applyAlignment="1">
      <alignment vertical="center"/>
    </xf>
    <xf numFmtId="0" fontId="0" fillId="6" borderId="8" xfId="1" applyNumberFormat="1" applyFont="1" applyFill="1" applyBorder="1" applyAlignment="1">
      <alignment vertical="center"/>
    </xf>
    <xf numFmtId="177" fontId="0" fillId="6" borderId="21" xfId="0" applyNumberFormat="1" applyFill="1" applyBorder="1">
      <alignment vertical="center"/>
    </xf>
    <xf numFmtId="0" fontId="4" fillId="3" borderId="2" xfId="4" applyFont="1" applyBorder="1" applyAlignment="1">
      <alignment horizontal="center" vertical="center"/>
    </xf>
    <xf numFmtId="0" fontId="4" fillId="3" borderId="14" xfId="4" applyFont="1" applyBorder="1" applyAlignment="1">
      <alignment horizontal="center" vertical="center"/>
    </xf>
    <xf numFmtId="0" fontId="1" fillId="5" borderId="2" xfId="6" applyBorder="1" applyAlignment="1">
      <alignment horizontal="center" vertical="center"/>
    </xf>
    <xf numFmtId="0" fontId="2" fillId="0" borderId="1" xfId="2" applyAlignment="1">
      <alignment horizontal="center" vertical="center"/>
    </xf>
  </cellXfs>
  <cellStyles count="7">
    <cellStyle name="20% - 강조색4" xfId="3" builtinId="42"/>
    <cellStyle name="20% - 강조색6" xfId="5" builtinId="50"/>
    <cellStyle name="40% - 강조색4" xfId="4" builtinId="43"/>
    <cellStyle name="40% - 강조색6" xfId="6" builtinId="51"/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0BB37-5805-4ED5-9DF9-EE9C678F0A2D}">
  <dimension ref="A1:L14"/>
  <sheetViews>
    <sheetView showGridLines="0" tabSelected="1" zoomScale="125" zoomScaleNormal="125" workbookViewId="0">
      <selection activeCell="C5" sqref="C5"/>
    </sheetView>
  </sheetViews>
  <sheetFormatPr defaultRowHeight="16.5" x14ac:dyDescent="0.3"/>
  <cols>
    <col min="1" max="1" width="7.125" bestFit="1" customWidth="1"/>
    <col min="2" max="2" width="10" bestFit="1" customWidth="1"/>
    <col min="3" max="3" width="9" bestFit="1" customWidth="1"/>
    <col min="4" max="4" width="7.625" bestFit="1" customWidth="1"/>
    <col min="5" max="5" width="5.25" bestFit="1" customWidth="1"/>
    <col min="6" max="6" width="9" bestFit="1" customWidth="1"/>
    <col min="7" max="7" width="7.125" bestFit="1" customWidth="1"/>
    <col min="8" max="8" width="10" bestFit="1" customWidth="1"/>
    <col min="9" max="9" width="9" bestFit="1" customWidth="1"/>
    <col min="10" max="10" width="7.625" bestFit="1" customWidth="1"/>
    <col min="11" max="11" width="5.25" bestFit="1" customWidth="1"/>
    <col min="12" max="12" width="9" bestFit="1" customWidth="1"/>
  </cols>
  <sheetData>
    <row r="1" spans="1:12" ht="24.75" thickBot="1" x14ac:dyDescent="0.3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8.25" customHeight="1" thickTop="1" x14ac:dyDescent="0.3"/>
    <row r="3" spans="1:12" x14ac:dyDescent="0.3">
      <c r="A3" s="21" t="s">
        <v>3</v>
      </c>
      <c r="B3" s="21"/>
      <c r="C3" s="21"/>
      <c r="D3" s="21"/>
      <c r="E3" s="21"/>
      <c r="F3" s="22"/>
      <c r="G3" s="23" t="s">
        <v>4</v>
      </c>
      <c r="H3" s="23"/>
      <c r="I3" s="23"/>
      <c r="J3" s="23"/>
      <c r="K3" s="23"/>
      <c r="L3" s="23"/>
    </row>
    <row r="4" spans="1:12" ht="17.25" thickBot="1" x14ac:dyDescent="0.35">
      <c r="A4" s="11" t="s">
        <v>5</v>
      </c>
      <c r="B4" s="16" t="s">
        <v>27</v>
      </c>
      <c r="C4" s="16" t="s">
        <v>28</v>
      </c>
      <c r="D4" s="12" t="s">
        <v>2</v>
      </c>
      <c r="E4" s="12" t="s">
        <v>0</v>
      </c>
      <c r="F4" s="13" t="s">
        <v>1</v>
      </c>
      <c r="G4" s="14" t="s">
        <v>5</v>
      </c>
      <c r="H4" s="14" t="s">
        <v>27</v>
      </c>
      <c r="I4" s="14" t="s">
        <v>28</v>
      </c>
      <c r="J4" s="15" t="s">
        <v>2</v>
      </c>
      <c r="K4" s="15" t="s">
        <v>0</v>
      </c>
      <c r="L4" s="15" t="s">
        <v>1</v>
      </c>
    </row>
    <row r="5" spans="1:12" ht="24.75" customHeight="1" x14ac:dyDescent="0.3">
      <c r="A5" s="7" t="s">
        <v>6</v>
      </c>
      <c r="B5" s="17">
        <v>45446</v>
      </c>
      <c r="C5" s="20">
        <f>_xlfn.RANK.EQ(B5,($B$5:$B$14,$H$5:$H$14),1)</f>
        <v>15</v>
      </c>
      <c r="D5" s="8">
        <v>9275</v>
      </c>
      <c r="E5" s="19">
        <f>_xlfn.RANK.EQ(D5,D$5:D$14)</f>
        <v>1</v>
      </c>
      <c r="F5" s="18">
        <f>_xlfn.RANK.EQ(D5,($D$5:$D$14,$J$5:$J$14))</f>
        <v>1</v>
      </c>
      <c r="G5" s="5" t="s">
        <v>20</v>
      </c>
      <c r="H5" s="17">
        <v>45438</v>
      </c>
      <c r="I5" s="20">
        <f>_xlfn.RANK.EQ(H5,($B$5:$B$14,$H$5:$H$14),1)</f>
        <v>14</v>
      </c>
      <c r="J5" s="3">
        <v>7020</v>
      </c>
      <c r="K5" s="19">
        <f>_xlfn.RANK.EQ(J5,J$5:J$14)</f>
        <v>1</v>
      </c>
      <c r="L5" s="18">
        <f>_xlfn.RANK.EQ(J5,($D$5:$D$14,$J$5:$J$14))</f>
        <v>4</v>
      </c>
    </row>
    <row r="6" spans="1:12" ht="24.75" customHeight="1" x14ac:dyDescent="0.3">
      <c r="A6" s="1" t="s">
        <v>7</v>
      </c>
      <c r="B6" s="17">
        <v>45401</v>
      </c>
      <c r="C6" s="20">
        <f>_xlfn.RANK.EQ(B6,($B$5:$B$14,$H$5:$H$14),1)</f>
        <v>10</v>
      </c>
      <c r="D6" s="2">
        <v>5427</v>
      </c>
      <c r="E6" s="19">
        <f t="shared" ref="E6:E14" si="0">_xlfn.RANK.EQ(D6,D$5:D$14)</f>
        <v>4</v>
      </c>
      <c r="F6" s="18">
        <f>_xlfn.RANK.EQ(D6,($D$5:$D$14,$J$5:$J$14))</f>
        <v>9</v>
      </c>
      <c r="G6" s="9" t="s">
        <v>18</v>
      </c>
      <c r="H6" s="17">
        <v>45450</v>
      </c>
      <c r="I6" s="20">
        <f>_xlfn.RANK.EQ(H6,($B$5:$B$14,$H$5:$H$14),1)</f>
        <v>16</v>
      </c>
      <c r="J6" s="10">
        <v>5566</v>
      </c>
      <c r="K6" s="19">
        <f t="shared" ref="K6:K14" si="1">_xlfn.RANK.EQ(J6,J$5:J$14)</f>
        <v>5</v>
      </c>
      <c r="L6" s="18">
        <f>_xlfn.RANK.EQ(J6,($D$5:$D$14,$J$5:$J$14))</f>
        <v>8</v>
      </c>
    </row>
    <row r="7" spans="1:12" ht="24.75" customHeight="1" x14ac:dyDescent="0.3">
      <c r="A7" s="1" t="s">
        <v>14</v>
      </c>
      <c r="B7" s="17">
        <v>45470</v>
      </c>
      <c r="C7" s="20">
        <f>_xlfn.RANK.EQ(B7,($B$5:$B$14,$H$5:$H$14),1)</f>
        <v>19</v>
      </c>
      <c r="D7" s="2">
        <v>3632</v>
      </c>
      <c r="E7" s="19">
        <f t="shared" si="0"/>
        <v>10</v>
      </c>
      <c r="F7" s="18">
        <f>_xlfn.RANK.EQ(D7,($D$5:$D$14,$J$5:$J$14))</f>
        <v>17</v>
      </c>
      <c r="G7" s="5" t="s">
        <v>19</v>
      </c>
      <c r="H7" s="17">
        <v>45355</v>
      </c>
      <c r="I7" s="20">
        <f>_xlfn.RANK.EQ(H7,($B$5:$B$14,$H$5:$H$14),1)</f>
        <v>5</v>
      </c>
      <c r="J7" s="3">
        <v>6394</v>
      </c>
      <c r="K7" s="19">
        <f t="shared" si="1"/>
        <v>3</v>
      </c>
      <c r="L7" s="18">
        <f>_xlfn.RANK.EQ(J7,($D$5:$D$14,$J$5:$J$14))</f>
        <v>6</v>
      </c>
    </row>
    <row r="8" spans="1:12" ht="24.75" customHeight="1" x14ac:dyDescent="0.3">
      <c r="A8" s="1" t="s">
        <v>8</v>
      </c>
      <c r="B8" s="17">
        <v>45341</v>
      </c>
      <c r="C8" s="20">
        <f>_xlfn.RANK.EQ(B8,($B$5:$B$14,$H$5:$H$14),1)</f>
        <v>4</v>
      </c>
      <c r="D8" s="2">
        <v>5093</v>
      </c>
      <c r="E8" s="19">
        <f t="shared" si="0"/>
        <v>5</v>
      </c>
      <c r="F8" s="18">
        <f>_xlfn.RANK.EQ(D8,($D$5:$D$14,$J$5:$J$14))</f>
        <v>10</v>
      </c>
      <c r="G8" s="5" t="s">
        <v>16</v>
      </c>
      <c r="H8" s="17">
        <v>45381</v>
      </c>
      <c r="I8" s="20">
        <f>_xlfn.RANK.EQ(H8,($B$5:$B$14,$H$5:$H$14),1)</f>
        <v>6</v>
      </c>
      <c r="J8" s="3">
        <v>3659</v>
      </c>
      <c r="K8" s="19">
        <f t="shared" si="1"/>
        <v>7</v>
      </c>
      <c r="L8" s="18">
        <f>_xlfn.RANK.EQ(J8,($D$5:$D$14,$J$5:$J$14))</f>
        <v>16</v>
      </c>
    </row>
    <row r="9" spans="1:12" ht="24.75" customHeight="1" x14ac:dyDescent="0.3">
      <c r="A9" s="1" t="s">
        <v>13</v>
      </c>
      <c r="B9" s="17">
        <v>45325</v>
      </c>
      <c r="C9" s="20">
        <f>_xlfn.RANK.EQ(B9,($B$5:$B$14,$H$5:$H$14),1)</f>
        <v>2</v>
      </c>
      <c r="D9" s="2">
        <v>7115</v>
      </c>
      <c r="E9" s="19">
        <f t="shared" si="0"/>
        <v>3</v>
      </c>
      <c r="F9" s="18">
        <f>_xlfn.RANK.EQ(D9,($D$5:$D$14,$J$5:$J$14))</f>
        <v>3</v>
      </c>
      <c r="G9" s="5" t="s">
        <v>21</v>
      </c>
      <c r="H9" s="17">
        <v>45419</v>
      </c>
      <c r="I9" s="20">
        <f>_xlfn.RANK.EQ(H9,($B$5:$B$14,$H$5:$H$14),1)</f>
        <v>12</v>
      </c>
      <c r="J9" s="3">
        <v>6936</v>
      </c>
      <c r="K9" s="19">
        <f t="shared" si="1"/>
        <v>2</v>
      </c>
      <c r="L9" s="18">
        <f>_xlfn.RANK.EQ(J9,($D$5:$D$14,$J$5:$J$14))</f>
        <v>5</v>
      </c>
    </row>
    <row r="10" spans="1:12" ht="24.75" customHeight="1" x14ac:dyDescent="0.3">
      <c r="A10" s="1" t="s">
        <v>12</v>
      </c>
      <c r="B10" s="17">
        <v>45338</v>
      </c>
      <c r="C10" s="20">
        <f>_xlfn.RANK.EQ(B10,($B$5:$B$14,$H$5:$H$14),1)</f>
        <v>3</v>
      </c>
      <c r="D10" s="2">
        <v>4561</v>
      </c>
      <c r="E10" s="19">
        <f t="shared" si="0"/>
        <v>6</v>
      </c>
      <c r="F10" s="18">
        <f>_xlfn.RANK.EQ(D10,($D$5:$D$14,$J$5:$J$14))</f>
        <v>11</v>
      </c>
      <c r="G10" s="5" t="s">
        <v>17</v>
      </c>
      <c r="H10" s="17">
        <v>45395</v>
      </c>
      <c r="I10" s="20">
        <f>_xlfn.RANK.EQ(H10,($B$5:$B$14,$H$5:$H$14),1)</f>
        <v>9</v>
      </c>
      <c r="J10" s="3">
        <v>4443</v>
      </c>
      <c r="K10" s="19">
        <f t="shared" si="1"/>
        <v>6</v>
      </c>
      <c r="L10" s="18">
        <f>_xlfn.RANK.EQ(J10,($D$5:$D$14,$J$5:$J$14))</f>
        <v>13</v>
      </c>
    </row>
    <row r="11" spans="1:12" ht="24.75" customHeight="1" x14ac:dyDescent="0.3">
      <c r="A11" s="1" t="s">
        <v>9</v>
      </c>
      <c r="B11" s="17">
        <v>45427</v>
      </c>
      <c r="C11" s="20">
        <f>_xlfn.RANK.EQ(B11,($B$5:$B$14,$H$5:$H$14),1)</f>
        <v>13</v>
      </c>
      <c r="D11" s="2">
        <v>4484</v>
      </c>
      <c r="E11" s="19">
        <f t="shared" si="0"/>
        <v>7</v>
      </c>
      <c r="F11" s="18">
        <f>_xlfn.RANK.EQ(D11,($D$5:$D$14,$J$5:$J$14))</f>
        <v>12</v>
      </c>
      <c r="G11" s="5" t="s">
        <v>24</v>
      </c>
      <c r="H11" s="17">
        <v>45460</v>
      </c>
      <c r="I11" s="20">
        <f>_xlfn.RANK.EQ(H11,($B$5:$B$14,$H$5:$H$14),1)</f>
        <v>17</v>
      </c>
      <c r="J11" s="3">
        <v>5569</v>
      </c>
      <c r="K11" s="19">
        <f t="shared" si="1"/>
        <v>4</v>
      </c>
      <c r="L11" s="18">
        <f>_xlfn.RANK.EQ(J11,($D$5:$D$14,$J$5:$J$14))</f>
        <v>7</v>
      </c>
    </row>
    <row r="12" spans="1:12" ht="24.75" customHeight="1" x14ac:dyDescent="0.3">
      <c r="A12" s="1" t="s">
        <v>10</v>
      </c>
      <c r="B12" s="17">
        <v>45411</v>
      </c>
      <c r="C12" s="20">
        <f>_xlfn.RANK.EQ(B12,($B$5:$B$14,$H$5:$H$14),1)</f>
        <v>11</v>
      </c>
      <c r="D12" s="2">
        <v>8126</v>
      </c>
      <c r="E12" s="19">
        <f t="shared" si="0"/>
        <v>2</v>
      </c>
      <c r="F12" s="18">
        <f>_xlfn.RANK.EQ(D12,($D$5:$D$14,$J$5:$J$14))</f>
        <v>2</v>
      </c>
      <c r="G12" s="5" t="s">
        <v>23</v>
      </c>
      <c r="H12" s="17">
        <v>45385</v>
      </c>
      <c r="I12" s="20">
        <f>_xlfn.RANK.EQ(H12,($B$5:$B$14,$H$5:$H$14),1)</f>
        <v>7</v>
      </c>
      <c r="J12" s="3">
        <v>3321</v>
      </c>
      <c r="K12" s="19">
        <f t="shared" si="1"/>
        <v>8</v>
      </c>
      <c r="L12" s="18">
        <f>_xlfn.RANK.EQ(J12,($D$5:$D$14,$J$5:$J$14))</f>
        <v>18</v>
      </c>
    </row>
    <row r="13" spans="1:12" ht="24.75" customHeight="1" x14ac:dyDescent="0.3">
      <c r="A13" s="1" t="s">
        <v>11</v>
      </c>
      <c r="B13" s="17">
        <v>45315</v>
      </c>
      <c r="C13" s="20">
        <f>_xlfn.RANK.EQ(B13,($B$5:$B$14,$H$5:$H$14),1)</f>
        <v>1</v>
      </c>
      <c r="D13" s="2">
        <v>4275</v>
      </c>
      <c r="E13" s="19">
        <f t="shared" si="0"/>
        <v>8</v>
      </c>
      <c r="F13" s="18">
        <f>_xlfn.RANK.EQ(D13,($D$5:$D$14,$J$5:$J$14))</f>
        <v>14</v>
      </c>
      <c r="G13" s="6" t="s">
        <v>22</v>
      </c>
      <c r="H13" s="17">
        <v>45476</v>
      </c>
      <c r="I13" s="20">
        <f>_xlfn.RANK.EQ(H13,($B$5:$B$14,$H$5:$H$14),1)</f>
        <v>20</v>
      </c>
      <c r="J13" s="4">
        <v>1207</v>
      </c>
      <c r="K13" s="19">
        <f t="shared" si="1"/>
        <v>10</v>
      </c>
      <c r="L13" s="18">
        <f>_xlfn.RANK.EQ(J13,($D$5:$D$14,$J$5:$J$14))</f>
        <v>20</v>
      </c>
    </row>
    <row r="14" spans="1:12" ht="24.75" customHeight="1" x14ac:dyDescent="0.3">
      <c r="A14" s="1" t="s">
        <v>15</v>
      </c>
      <c r="B14" s="17">
        <v>45390</v>
      </c>
      <c r="C14" s="20">
        <f>_xlfn.RANK.EQ(B14,($B$5:$B$14,$H$5:$H$14),1)</f>
        <v>8</v>
      </c>
      <c r="D14" s="2">
        <v>3972</v>
      </c>
      <c r="E14" s="19">
        <f t="shared" si="0"/>
        <v>9</v>
      </c>
      <c r="F14" s="18">
        <f>_xlfn.RANK.EQ(D14,($D$5:$D$14,$J$5:$J$14))</f>
        <v>15</v>
      </c>
      <c r="G14" s="5" t="s">
        <v>25</v>
      </c>
      <c r="H14" s="17">
        <v>45466</v>
      </c>
      <c r="I14" s="20">
        <f>_xlfn.RANK.EQ(H14,($B$5:$B$14,$H$5:$H$14),1)</f>
        <v>18</v>
      </c>
      <c r="J14" s="3">
        <v>2263</v>
      </c>
      <c r="K14" s="19">
        <f t="shared" si="1"/>
        <v>9</v>
      </c>
      <c r="L14" s="18">
        <f>_xlfn.RANK.EQ(J14,($D$5:$D$14,$J$5:$J$14))</f>
        <v>19</v>
      </c>
    </row>
  </sheetData>
  <sortState xmlns:xlrd2="http://schemas.microsoft.com/office/spreadsheetml/2017/richdata2" ref="G5:L14">
    <sortCondition ref="G5:G14"/>
  </sortState>
  <mergeCells count="3">
    <mergeCell ref="A3:F3"/>
    <mergeCell ref="G3:L3"/>
    <mergeCell ref="A1:L1"/>
  </mergeCells>
  <phoneticPr fontId="3" type="noConversion"/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2024-02-29T07:02:21Z</dcterms:created>
  <dcterms:modified xsi:type="dcterms:W3CDTF">2024-03-01T12:27:18Z</dcterms:modified>
</cp:coreProperties>
</file>