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8_{756204D9-5742-46D9-9DC6-0D196D4EAF5F}" xr6:coauthVersionLast="47" xr6:coauthVersionMax="47" xr10:uidLastSave="{00000000-0000-0000-0000-000000000000}"/>
  <bookViews>
    <workbookView xWindow="41220" yWindow="1950" windowWidth="1557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F3" i="1"/>
  <c r="F4" i="1"/>
  <c r="F5" i="1"/>
  <c r="F6" i="1"/>
  <c r="F7" i="1"/>
  <c r="E4" i="1"/>
  <c r="E5" i="1"/>
  <c r="E6" i="1"/>
  <c r="E7" i="1"/>
  <c r="E3" i="1"/>
  <c r="D3" i="1"/>
  <c r="D4" i="1"/>
  <c r="D5" i="1"/>
  <c r="D6" i="1"/>
  <c r="D7" i="1"/>
  <c r="D8" i="1"/>
  <c r="C3" i="1"/>
  <c r="C4" i="1"/>
  <c r="C5" i="1"/>
  <c r="C6" i="1"/>
  <c r="C7" i="1"/>
  <c r="B8" i="1"/>
  <c r="C8" i="1" l="1"/>
  <c r="H4" i="1" l="1"/>
  <c r="G8" i="1"/>
  <c r="H5" i="1"/>
  <c r="H6" i="1"/>
  <c r="H7" i="1"/>
  <c r="F8" i="1"/>
  <c r="H3" i="1"/>
  <c r="E8" i="1"/>
  <c r="H8" i="1" l="1"/>
</calcChain>
</file>

<file path=xl/sharedStrings.xml><?xml version="1.0" encoding="utf-8"?>
<sst xmlns="http://schemas.openxmlformats.org/spreadsheetml/2006/main" count="9" uniqueCount="9">
  <si>
    <t>No.</t>
    <phoneticPr fontId="1" type="noConversion"/>
  </si>
  <si>
    <t>금액</t>
    <phoneticPr fontId="1" type="noConversion"/>
  </si>
  <si>
    <t>합계</t>
    <phoneticPr fontId="1" type="noConversion"/>
  </si>
  <si>
    <t>수수료
(8.8%)</t>
    <phoneticPr fontId="1" type="noConversion"/>
  </si>
  <si>
    <t>결제금액
내림(ROWONDDOWN)</t>
    <phoneticPr fontId="1" type="noConversion"/>
  </si>
  <si>
    <t>1회
반올림(ROUND)</t>
    <phoneticPr fontId="1" type="noConversion"/>
  </si>
  <si>
    <t>2회
올림(ROUNDUP)</t>
    <phoneticPr fontId="1" type="noConversion"/>
  </si>
  <si>
    <t>3회
(결제금액-1회-2회)</t>
    <phoneticPr fontId="1" type="noConversion"/>
  </si>
  <si>
    <t>수수료
반올림(ROUND)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</si>
</sst>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77" formatCode="_-* #,##0.00_-;\-* #,##0.0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4" fillId="2" borderId="1" xfId="0" applyFont="1" applyFill="1" applyBorder="1">
      <alignment vertical="center"/>
    </xf>
    <xf numFmtId="41" fontId="4" fillId="2" borderId="1" xfId="1" applyFont="1" applyFill="1" applyBorder="1" applyAlignment="1">
      <alignment vertical="center"/>
    </xf>
    <xf numFmtId="41" fontId="3" fillId="4" borderId="1" xfId="1" applyFont="1" applyFill="1" applyBorder="1" applyAlignment="1">
      <alignment vertical="center"/>
    </xf>
    <xf numFmtId="41" fontId="3" fillId="0" borderId="1" xfId="1" applyFont="1" applyFill="1" applyBorder="1" applyAlignment="1">
      <alignment vertical="center"/>
    </xf>
    <xf numFmtId="41" fontId="0" fillId="4" borderId="1" xfId="1" applyFont="1" applyFill="1" applyBorder="1" applyAlignment="1">
      <alignment vertical="center"/>
    </xf>
    <xf numFmtId="41" fontId="0" fillId="0" borderId="1" xfId="1" applyFont="1" applyFill="1" applyBorder="1" applyAlignment="1">
      <alignment vertical="center"/>
    </xf>
    <xf numFmtId="177" fontId="3" fillId="4" borderId="1" xfId="1" applyNumberFormat="1" applyFont="1" applyFill="1" applyBorder="1" applyAlignment="1">
      <alignment vertical="center"/>
    </xf>
    <xf numFmtId="177" fontId="4" fillId="2" borderId="1" xfId="1" applyNumberFormat="1" applyFont="1" applyFill="1" applyBorder="1" applyAlignment="1">
      <alignment vertical="center"/>
    </xf>
    <xf numFmtId="177" fontId="3" fillId="0" borderId="1" xfId="1" applyNumberFormat="1" applyFont="1" applyFill="1" applyBorder="1" applyAlignment="1">
      <alignment vertical="center"/>
    </xf>
    <xf numFmtId="43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showGridLines="0" tabSelected="1" zoomScale="120" zoomScaleNormal="120" workbookViewId="0">
      <selection activeCell="G3" sqref="G3"/>
    </sheetView>
  </sheetViews>
  <sheetFormatPr defaultRowHeight="16.5" x14ac:dyDescent="0.3"/>
  <cols>
    <col min="1" max="1" width="5.5" bestFit="1" customWidth="1"/>
    <col min="2" max="2" width="12.375" bestFit="1" customWidth="1"/>
    <col min="3" max="3" width="13.625" bestFit="1" customWidth="1"/>
    <col min="4" max="4" width="15.625" customWidth="1"/>
    <col min="5" max="5" width="22.375" bestFit="1" customWidth="1"/>
    <col min="6" max="7" width="14.875" customWidth="1"/>
    <col min="8" max="8" width="18.375" bestFit="1" customWidth="1"/>
    <col min="9" max="9" width="18" bestFit="1" customWidth="1"/>
    <col min="10" max="10" width="14.625" bestFit="1" customWidth="1"/>
    <col min="11" max="11" width="14.75" bestFit="1" customWidth="1"/>
    <col min="12" max="12" width="11.875" customWidth="1"/>
  </cols>
  <sheetData>
    <row r="1" spans="1:8" ht="11.25" customHeight="1" x14ac:dyDescent="0.3"/>
    <row r="2" spans="1:8" ht="49.5" x14ac:dyDescent="0.3">
      <c r="A2" s="2" t="s">
        <v>0</v>
      </c>
      <c r="B2" s="2" t="s">
        <v>1</v>
      </c>
      <c r="C2" s="3" t="s">
        <v>3</v>
      </c>
      <c r="D2" s="3" t="s">
        <v>8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ht="36" customHeight="1" x14ac:dyDescent="0.3">
      <c r="A3" s="1">
        <v>1</v>
      </c>
      <c r="B3" s="7">
        <v>1418950</v>
      </c>
      <c r="C3" s="12">
        <f>B3*8.8%</f>
        <v>124867.6</v>
      </c>
      <c r="D3" s="10">
        <f t="shared" ref="D3:D7" si="0">ROUND(C3,0)</f>
        <v>124868</v>
      </c>
      <c r="E3" s="6">
        <f>ROUNDDOWN(B3+C3,-1)</f>
        <v>1543810</v>
      </c>
      <c r="F3" s="8">
        <f t="shared" ref="F3:F7" si="1">ROUND(E3/3,-2)</f>
        <v>514600</v>
      </c>
      <c r="G3" s="8">
        <f t="shared" ref="G3:G7" si="2">ROUNDUP(E3/3,-3)</f>
        <v>515000</v>
      </c>
      <c r="H3" s="9">
        <f>E3-F3-G3</f>
        <v>514210</v>
      </c>
    </row>
    <row r="4" spans="1:8" ht="36" customHeight="1" x14ac:dyDescent="0.3">
      <c r="A4" s="1">
        <v>2</v>
      </c>
      <c r="B4" s="7">
        <v>1786670</v>
      </c>
      <c r="C4" s="12">
        <f t="shared" ref="C4:C7" si="3">B4*8.8%</f>
        <v>157226.96000000002</v>
      </c>
      <c r="D4" s="10">
        <f t="shared" si="0"/>
        <v>157227</v>
      </c>
      <c r="E4" s="6">
        <f t="shared" ref="E4:E7" si="4">ROUNDDOWN(B4+C4,-1)</f>
        <v>1943890</v>
      </c>
      <c r="F4" s="8">
        <f t="shared" si="1"/>
        <v>648000</v>
      </c>
      <c r="G4" s="8">
        <f t="shared" si="2"/>
        <v>648000</v>
      </c>
      <c r="H4" s="9">
        <f t="shared" ref="H4:H7" si="5">E4-F4-G4</f>
        <v>647890</v>
      </c>
    </row>
    <row r="5" spans="1:8" ht="36" customHeight="1" x14ac:dyDescent="0.3">
      <c r="A5" s="1">
        <v>3</v>
      </c>
      <c r="B5" s="7">
        <v>983850</v>
      </c>
      <c r="C5" s="12">
        <f t="shared" si="3"/>
        <v>86578.8</v>
      </c>
      <c r="D5" s="10">
        <f t="shared" si="0"/>
        <v>86579</v>
      </c>
      <c r="E5" s="6">
        <f t="shared" si="4"/>
        <v>1070420</v>
      </c>
      <c r="F5" s="8">
        <f t="shared" si="1"/>
        <v>356800</v>
      </c>
      <c r="G5" s="8">
        <f t="shared" si="2"/>
        <v>357000</v>
      </c>
      <c r="H5" s="9">
        <f t="shared" si="5"/>
        <v>356620</v>
      </c>
    </row>
    <row r="6" spans="1:8" ht="36" customHeight="1" x14ac:dyDescent="0.3">
      <c r="A6" s="1">
        <v>4</v>
      </c>
      <c r="B6" s="7">
        <v>788790</v>
      </c>
      <c r="C6" s="12">
        <f t="shared" si="3"/>
        <v>69413.52</v>
      </c>
      <c r="D6" s="10">
        <f t="shared" si="0"/>
        <v>69414</v>
      </c>
      <c r="E6" s="6">
        <f t="shared" si="4"/>
        <v>858200</v>
      </c>
      <c r="F6" s="8">
        <f t="shared" si="1"/>
        <v>286100</v>
      </c>
      <c r="G6" s="8">
        <f t="shared" si="2"/>
        <v>287000</v>
      </c>
      <c r="H6" s="9">
        <f t="shared" si="5"/>
        <v>285100</v>
      </c>
    </row>
    <row r="7" spans="1:8" ht="36" customHeight="1" x14ac:dyDescent="0.3">
      <c r="A7" s="1">
        <v>5</v>
      </c>
      <c r="B7" s="7">
        <v>589770</v>
      </c>
      <c r="C7" s="12">
        <f t="shared" si="3"/>
        <v>51899.76</v>
      </c>
      <c r="D7" s="10">
        <f t="shared" si="0"/>
        <v>51900</v>
      </c>
      <c r="E7" s="6">
        <f t="shared" si="4"/>
        <v>641660</v>
      </c>
      <c r="F7" s="8">
        <f t="shared" si="1"/>
        <v>213900</v>
      </c>
      <c r="G7" s="8">
        <f t="shared" si="2"/>
        <v>214000</v>
      </c>
      <c r="H7" s="9">
        <f t="shared" si="5"/>
        <v>213760</v>
      </c>
    </row>
    <row r="8" spans="1:8" ht="30.75" customHeight="1" x14ac:dyDescent="0.3">
      <c r="A8" s="4" t="s">
        <v>2</v>
      </c>
      <c r="B8" s="5">
        <f>SUM(B3:B7)</f>
        <v>5568030</v>
      </c>
      <c r="C8" s="11">
        <f>SUM(C3:C7)</f>
        <v>489986.64000000007</v>
      </c>
      <c r="D8" s="11">
        <f>SUM(D3:D7)</f>
        <v>489988</v>
      </c>
      <c r="E8" s="5">
        <f t="shared" ref="E8:H8" si="6">SUM(E3:E7)</f>
        <v>6057980</v>
      </c>
      <c r="F8" s="5">
        <f t="shared" si="6"/>
        <v>2019400</v>
      </c>
      <c r="G8" s="5">
        <f t="shared" si="6"/>
        <v>2021000</v>
      </c>
      <c r="H8" s="5">
        <f t="shared" si="6"/>
        <v>2017580</v>
      </c>
    </row>
    <row r="10" spans="1:8" x14ac:dyDescent="0.3">
      <c r="E10" s="13"/>
    </row>
    <row r="11" spans="1:8" x14ac:dyDescent="0.3">
      <c r="E11" s="13"/>
    </row>
  </sheetData>
  <phoneticPr fontId="1" type="noConversion"/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2013-12-23T05:57:15Z</cp:lastPrinted>
  <dcterms:created xsi:type="dcterms:W3CDTF">2013-12-20T08:07:11Z</dcterms:created>
  <dcterms:modified xsi:type="dcterms:W3CDTF">2024-03-02T13:55:23Z</dcterms:modified>
</cp:coreProperties>
</file>