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FFF7B417-58B1-4487-82CE-3B5563D69B59}" xr6:coauthVersionLast="47" xr6:coauthVersionMax="47" xr10:uidLastSave="{00000000-0000-0000-0000-000000000000}"/>
  <bookViews>
    <workbookView xWindow="41925" yWindow="-5925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" l="1"/>
  <c r="H6" i="4"/>
  <c r="H5" i="4"/>
  <c r="B5" i="4"/>
  <c r="B6" i="4"/>
  <c r="B7" i="4"/>
  <c r="B8" i="4"/>
  <c r="B9" i="4"/>
  <c r="B10" i="4"/>
  <c r="B11" i="4"/>
  <c r="C5" i="4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<sst xmlns="http://schemas.openxmlformats.org/spreadsheetml/2006/main" count="244" uniqueCount="81">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</sst>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2" formatCode="0%\ &quot;이&quot;&quot;상&quot;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182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="115" zoomScaleNormal="115" zoomScaleSheetLayoutView="30" workbookViewId="0">
      <selection activeCell="H11" sqref="H11"/>
    </sheetView>
  </sheetViews>
  <sheetFormatPr defaultColWidth="9.33203125" defaultRowHeight="15" customHeight="1" x14ac:dyDescent="0.15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 x14ac:dyDescent="0.15">
      <c r="A1" s="25" t="s">
        <v>80</v>
      </c>
      <c r="B1" s="26"/>
      <c r="C1" s="27"/>
      <c r="D1" s="27"/>
      <c r="E1" s="27"/>
      <c r="F1" s="28"/>
      <c r="G1" s="27"/>
      <c r="H1" s="27"/>
    </row>
    <row r="3" spans="1:8" ht="21.95" customHeight="1" x14ac:dyDescent="0.35">
      <c r="A3" s="20" t="s">
        <v>74</v>
      </c>
      <c r="B3" s="21"/>
      <c r="C3" s="21"/>
      <c r="D3" s="21"/>
      <c r="F3" s="19" t="s">
        <v>58</v>
      </c>
      <c r="G3" s="19"/>
      <c r="H3" s="19"/>
    </row>
    <row r="4" spans="1:8" ht="21.95" customHeight="1" x14ac:dyDescent="0.15">
      <c r="A4" s="14" t="s">
        <v>64</v>
      </c>
      <c r="B4" s="14" t="s">
        <v>75</v>
      </c>
      <c r="C4" s="14" t="s">
        <v>56</v>
      </c>
      <c r="D4" s="14" t="s">
        <v>55</v>
      </c>
      <c r="F4" s="16" t="s">
        <v>63</v>
      </c>
      <c r="G4" s="16" t="s">
        <v>61</v>
      </c>
      <c r="H4" s="16" t="s">
        <v>62</v>
      </c>
    </row>
    <row r="5" spans="1:8" ht="21.95" customHeight="1" x14ac:dyDescent="0.15">
      <c r="A5" s="6" t="s">
        <v>65</v>
      </c>
      <c r="B5" s="33">
        <f>SUMIF(지점,A5,매출)</f>
        <v>3615350</v>
      </c>
      <c r="C5" s="8">
        <f>AVERAGEIF(지점,A5,단가)</f>
        <v>22625</v>
      </c>
      <c r="D5" s="5"/>
      <c r="F5" s="13" t="s">
        <v>59</v>
      </c>
      <c r="G5" s="5"/>
      <c r="H5" s="8">
        <f>SUMIF(비고,"",매출)</f>
        <v>47577480</v>
      </c>
    </row>
    <row r="6" spans="1:8" ht="21.95" customHeight="1" x14ac:dyDescent="0.15">
      <c r="A6" s="6" t="s">
        <v>66</v>
      </c>
      <c r="B6" s="33">
        <f>SUMIF(지점,A6,매출)</f>
        <v>8048400</v>
      </c>
      <c r="C6" s="8">
        <f>AVERAGEIF(지점,A6,단가)</f>
        <v>27928.571428571428</v>
      </c>
      <c r="D6" s="5"/>
      <c r="F6" s="13" t="s">
        <v>60</v>
      </c>
      <c r="G6" s="5"/>
      <c r="H6" s="8">
        <f>SUMIF(비고,"미수금",매출)</f>
        <v>22898300</v>
      </c>
    </row>
    <row r="7" spans="1:8" ht="21.95" customHeight="1" x14ac:dyDescent="0.15">
      <c r="A7" s="6" t="s">
        <v>67</v>
      </c>
      <c r="B7" s="33">
        <f>SUMIF(지점,A7,매출)</f>
        <v>10368000</v>
      </c>
      <c r="C7" s="8">
        <f>AVERAGEIF(지점,A7,단가)</f>
        <v>24600</v>
      </c>
      <c r="D7" s="5"/>
      <c r="F7" s="32"/>
    </row>
    <row r="8" spans="1:8" ht="21.95" customHeight="1" x14ac:dyDescent="0.15">
      <c r="A8" s="6" t="s">
        <v>68</v>
      </c>
      <c r="B8" s="33">
        <f>SUMIF(지점,A8,매출)</f>
        <v>15695680</v>
      </c>
      <c r="C8" s="8">
        <f>AVERAGEIF(지점,A8,단가)</f>
        <v>50333.333333333336</v>
      </c>
      <c r="D8" s="5"/>
      <c r="F8" s="32"/>
    </row>
    <row r="9" spans="1:8" ht="21.95" customHeight="1" x14ac:dyDescent="0.35">
      <c r="A9" s="6" t="s">
        <v>69</v>
      </c>
      <c r="B9" s="33">
        <f>SUMIF(지점,A9,매출)</f>
        <v>18866150</v>
      </c>
      <c r="C9" s="8">
        <f>AVERAGEIF(지점,A9,단가)</f>
        <v>24818.18181818182</v>
      </c>
      <c r="D9" s="5"/>
      <c r="F9" s="19" t="s">
        <v>78</v>
      </c>
      <c r="G9" s="19"/>
      <c r="H9" s="19"/>
    </row>
    <row r="10" spans="1:8" ht="21.95" customHeight="1" x14ac:dyDescent="0.15">
      <c r="A10" s="6" t="s">
        <v>70</v>
      </c>
      <c r="B10" s="33">
        <f>SUMIF(지점,A10,매출)</f>
        <v>5357500</v>
      </c>
      <c r="C10" s="8">
        <f>AVERAGEIF(지점,A10,단가)</f>
        <v>24900</v>
      </c>
      <c r="D10" s="5"/>
      <c r="F10" s="15" t="s">
        <v>76</v>
      </c>
      <c r="G10" s="15" t="s">
        <v>61</v>
      </c>
      <c r="H10" s="15" t="s">
        <v>77</v>
      </c>
    </row>
    <row r="11" spans="1:8" ht="21.95" customHeight="1" x14ac:dyDescent="0.15">
      <c r="A11" s="6" t="s">
        <v>71</v>
      </c>
      <c r="B11" s="33">
        <f>SUMIF(지점,A11,매출)</f>
        <v>8524700</v>
      </c>
      <c r="C11" s="8">
        <f>AVERAGEIF(지점,A11,단가)</f>
        <v>18647.058823529413</v>
      </c>
      <c r="D11" s="5"/>
      <c r="F11" s="31">
        <v>0.2</v>
      </c>
      <c r="G11" s="5"/>
      <c r="H11" s="34">
        <f>SUMIF(할인율,"&gt;=20%",수량)</f>
        <v>247</v>
      </c>
    </row>
    <row r="12" spans="1:8" ht="15" customHeight="1" thickBot="1" x14ac:dyDescent="0.5">
      <c r="A12" s="22"/>
      <c r="B12" s="23"/>
      <c r="C12" s="22"/>
      <c r="D12" s="22"/>
      <c r="E12" s="22"/>
      <c r="F12" s="24"/>
      <c r="G12" s="22"/>
      <c r="H12" s="22"/>
    </row>
    <row r="13" spans="1:8" ht="33" customHeight="1" thickTop="1" x14ac:dyDescent="0.35">
      <c r="A13" s="29" t="s">
        <v>79</v>
      </c>
      <c r="B13" s="30"/>
      <c r="C13" s="30"/>
      <c r="D13" s="30"/>
      <c r="E13" s="30"/>
      <c r="F13" s="30"/>
      <c r="G13" s="30"/>
      <c r="H13" s="30"/>
    </row>
    <row r="14" spans="1:8" ht="5.25" customHeight="1" x14ac:dyDescent="0.15"/>
    <row r="15" spans="1:8" ht="16.5" x14ac:dyDescent="0.15">
      <c r="A15" s="17" t="s">
        <v>53</v>
      </c>
      <c r="B15" s="17" t="s">
        <v>73</v>
      </c>
      <c r="C15" s="17" t="s">
        <v>64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72</v>
      </c>
    </row>
    <row r="16" spans="1:8" ht="20.100000000000001" customHeight="1" x14ac:dyDescent="0.15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 t="shared" ref="G16:G47" si="0">D16*E16-D16*E16*F16</f>
        <v>99000</v>
      </c>
      <c r="H16" s="5"/>
    </row>
    <row r="17" spans="1:8" ht="20.100000000000001" customHeight="1" x14ac:dyDescent="0.15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 t="shared" si="0"/>
        <v>299250</v>
      </c>
      <c r="H17" s="5"/>
    </row>
    <row r="18" spans="1:8" ht="20.100000000000001" customHeight="1" x14ac:dyDescent="0.15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 t="shared" si="0"/>
        <v>22500</v>
      </c>
      <c r="H18" s="5"/>
    </row>
    <row r="19" spans="1:8" ht="20.100000000000001" customHeight="1" x14ac:dyDescent="0.15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 t="shared" si="0"/>
        <v>780000</v>
      </c>
      <c r="H19" s="5" t="s">
        <v>57</v>
      </c>
    </row>
    <row r="20" spans="1:8" ht="20.100000000000001" customHeight="1" x14ac:dyDescent="0.15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 t="shared" si="0"/>
        <v>450000</v>
      </c>
      <c r="H20" s="5"/>
    </row>
    <row r="21" spans="1:8" ht="20.100000000000001" customHeight="1" x14ac:dyDescent="0.15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 t="shared" si="0"/>
        <v>54000</v>
      </c>
      <c r="H21" s="5"/>
    </row>
    <row r="22" spans="1:8" ht="20.100000000000001" customHeight="1" x14ac:dyDescent="0.15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 t="shared" si="0"/>
        <v>540000</v>
      </c>
      <c r="H22" s="5" t="s">
        <v>57</v>
      </c>
    </row>
    <row r="23" spans="1:8" ht="20.100000000000001" customHeight="1" x14ac:dyDescent="0.15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 t="shared" si="0"/>
        <v>756000</v>
      </c>
      <c r="H23" s="5"/>
    </row>
    <row r="24" spans="1:8" ht="20.100000000000001" customHeight="1" x14ac:dyDescent="0.15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 t="shared" si="0"/>
        <v>620000</v>
      </c>
      <c r="H24" s="5"/>
    </row>
    <row r="25" spans="1:8" ht="20.100000000000001" customHeight="1" x14ac:dyDescent="0.15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 t="shared" si="0"/>
        <v>210000</v>
      </c>
      <c r="H25" s="5"/>
    </row>
    <row r="26" spans="1:8" ht="20.100000000000001" customHeight="1" x14ac:dyDescent="0.15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 t="shared" si="0"/>
        <v>260000</v>
      </c>
      <c r="H26" s="5"/>
    </row>
    <row r="27" spans="1:8" ht="20.100000000000001" customHeight="1" x14ac:dyDescent="0.15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 t="shared" si="0"/>
        <v>720000</v>
      </c>
      <c r="H27" s="5" t="s">
        <v>57</v>
      </c>
    </row>
    <row r="28" spans="1:8" ht="20.100000000000001" customHeight="1" x14ac:dyDescent="0.15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 t="shared" si="0"/>
        <v>605280</v>
      </c>
      <c r="H28" s="5"/>
    </row>
    <row r="29" spans="1:8" ht="20.100000000000001" customHeight="1" x14ac:dyDescent="0.15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 t="shared" si="0"/>
        <v>480150</v>
      </c>
      <c r="H29" s="5"/>
    </row>
    <row r="30" spans="1:8" ht="20.100000000000001" customHeight="1" x14ac:dyDescent="0.15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 t="shared" si="0"/>
        <v>1212500</v>
      </c>
      <c r="H30" s="5" t="s">
        <v>57</v>
      </c>
    </row>
    <row r="31" spans="1:8" ht="20.100000000000001" customHeight="1" x14ac:dyDescent="0.15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 t="shared" si="0"/>
        <v>240000</v>
      </c>
      <c r="H31" s="5"/>
    </row>
    <row r="32" spans="1:8" ht="20.100000000000001" customHeight="1" x14ac:dyDescent="0.15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 t="shared" si="0"/>
        <v>441000</v>
      </c>
      <c r="H32" s="5"/>
    </row>
    <row r="33" spans="1:11" ht="20.100000000000001" customHeight="1" x14ac:dyDescent="0.15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 t="shared" si="0"/>
        <v>980000</v>
      </c>
      <c r="H33" s="5"/>
    </row>
    <row r="34" spans="1:11" ht="20.100000000000001" customHeight="1" x14ac:dyDescent="0.15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 t="shared" si="0"/>
        <v>204000</v>
      </c>
      <c r="H34" s="5"/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 t="shared" si="0"/>
        <v>252000</v>
      </c>
      <c r="H35" s="5"/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 t="shared" si="0"/>
        <v>1575000</v>
      </c>
      <c r="H36" s="5" t="s">
        <v>57</v>
      </c>
    </row>
    <row r="37" spans="1:11" ht="20.100000000000001" customHeight="1" x14ac:dyDescent="0.15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 t="shared" si="0"/>
        <v>660000</v>
      </c>
      <c r="H37" s="5"/>
    </row>
    <row r="38" spans="1:11" ht="20.100000000000001" customHeight="1" x14ac:dyDescent="0.15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 t="shared" si="0"/>
        <v>382500</v>
      </c>
      <c r="H38" s="5"/>
    </row>
    <row r="39" spans="1:11" ht="20.100000000000001" customHeight="1" x14ac:dyDescent="0.15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 t="shared" si="0"/>
        <v>1539000</v>
      </c>
      <c r="H39" s="5"/>
    </row>
    <row r="40" spans="1:11" ht="20.100000000000001" customHeight="1" x14ac:dyDescent="0.15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 t="shared" si="0"/>
        <v>180000</v>
      </c>
      <c r="H40" s="5" t="s">
        <v>57</v>
      </c>
    </row>
    <row r="41" spans="1:11" ht="20.100000000000001" customHeight="1" x14ac:dyDescent="0.15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 t="shared" si="0"/>
        <v>210000</v>
      </c>
      <c r="H41" s="5"/>
    </row>
    <row r="42" spans="1:11" ht="20.100000000000001" customHeight="1" x14ac:dyDescent="0.15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 t="shared" si="0"/>
        <v>216000</v>
      </c>
      <c r="H42" s="5" t="s">
        <v>57</v>
      </c>
    </row>
    <row r="43" spans="1:11" ht="20.100000000000001" customHeight="1" x14ac:dyDescent="0.15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 t="shared" si="0"/>
        <v>600000</v>
      </c>
      <c r="H43" s="5"/>
    </row>
    <row r="44" spans="1:11" ht="20.100000000000001" customHeight="1" x14ac:dyDescent="0.15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 t="shared" si="0"/>
        <v>216000</v>
      </c>
      <c r="H44" s="5" t="s">
        <v>57</v>
      </c>
    </row>
    <row r="45" spans="1:11" ht="20.100000000000001" customHeight="1" x14ac:dyDescent="0.15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 t="shared" si="0"/>
        <v>696000</v>
      </c>
      <c r="H45" s="5" t="s">
        <v>57</v>
      </c>
    </row>
    <row r="46" spans="1:11" ht="20.100000000000001" customHeight="1" x14ac:dyDescent="0.15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 t="shared" si="0"/>
        <v>190400</v>
      </c>
      <c r="H46" s="5" t="s">
        <v>57</v>
      </c>
    </row>
    <row r="47" spans="1:11" ht="20.100000000000001" customHeight="1" x14ac:dyDescent="0.15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 t="shared" si="0"/>
        <v>340000</v>
      </c>
      <c r="H47" s="5"/>
    </row>
    <row r="48" spans="1:11" ht="20.100000000000001" customHeight="1" x14ac:dyDescent="0.15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 t="shared" ref="G48:G79" si="1">D48*E48-D48*E48*F48</f>
        <v>350000</v>
      </c>
      <c r="H48" s="5"/>
    </row>
    <row r="49" spans="1:8" ht="20.100000000000001" customHeight="1" x14ac:dyDescent="0.15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 t="shared" si="1"/>
        <v>150000</v>
      </c>
      <c r="H49" s="5" t="s">
        <v>57</v>
      </c>
    </row>
    <row r="50" spans="1:8" ht="20.100000000000001" customHeight="1" x14ac:dyDescent="0.15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 t="shared" si="1"/>
        <v>1047600</v>
      </c>
      <c r="H50" s="5" t="s">
        <v>57</v>
      </c>
    </row>
    <row r="51" spans="1:8" ht="20.100000000000001" customHeight="1" x14ac:dyDescent="0.15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 t="shared" si="1"/>
        <v>210000</v>
      </c>
      <c r="H51" s="5"/>
    </row>
    <row r="52" spans="1:8" ht="20.100000000000001" customHeight="1" x14ac:dyDescent="0.15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 t="shared" si="1"/>
        <v>306000</v>
      </c>
      <c r="H52" s="5"/>
    </row>
    <row r="53" spans="1:8" ht="20.100000000000001" customHeight="1" x14ac:dyDescent="0.15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 t="shared" si="1"/>
        <v>132600</v>
      </c>
      <c r="H53" s="5"/>
    </row>
    <row r="54" spans="1:8" ht="20.100000000000001" customHeight="1" x14ac:dyDescent="0.15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 t="shared" si="1"/>
        <v>72000</v>
      </c>
      <c r="H54" s="5" t="s">
        <v>57</v>
      </c>
    </row>
    <row r="55" spans="1:8" ht="20.100000000000001" customHeight="1" x14ac:dyDescent="0.15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 t="shared" si="1"/>
        <v>1396800</v>
      </c>
      <c r="H55" s="5" t="s">
        <v>57</v>
      </c>
    </row>
    <row r="56" spans="1:8" ht="20.100000000000001" customHeight="1" x14ac:dyDescent="0.15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 t="shared" si="1"/>
        <v>380000</v>
      </c>
      <c r="H56" s="5"/>
    </row>
    <row r="57" spans="1:8" ht="20.100000000000001" customHeight="1" x14ac:dyDescent="0.15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 t="shared" si="1"/>
        <v>252000</v>
      </c>
      <c r="H57" s="5"/>
    </row>
    <row r="58" spans="1:8" ht="20.100000000000001" customHeight="1" x14ac:dyDescent="0.15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 t="shared" si="1"/>
        <v>400000</v>
      </c>
      <c r="H58" s="5" t="s">
        <v>57</v>
      </c>
    </row>
    <row r="59" spans="1:8" ht="20.100000000000001" customHeight="1" x14ac:dyDescent="0.15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 t="shared" si="1"/>
        <v>325000</v>
      </c>
      <c r="H59" s="5"/>
    </row>
    <row r="60" spans="1:8" ht="20.100000000000001" customHeight="1" x14ac:dyDescent="0.15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 t="shared" si="1"/>
        <v>450000</v>
      </c>
      <c r="H60" s="5" t="s">
        <v>57</v>
      </c>
    </row>
    <row r="61" spans="1:8" ht="20.100000000000001" customHeight="1" x14ac:dyDescent="0.15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 t="shared" si="1"/>
        <v>758100</v>
      </c>
      <c r="H61" s="5"/>
    </row>
    <row r="62" spans="1:8" ht="20.100000000000001" customHeight="1" x14ac:dyDescent="0.15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 t="shared" si="1"/>
        <v>60000</v>
      </c>
      <c r="H62" s="5" t="s">
        <v>57</v>
      </c>
    </row>
    <row r="63" spans="1:8" ht="20.100000000000001" customHeight="1" x14ac:dyDescent="0.15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 t="shared" si="1"/>
        <v>40000</v>
      </c>
      <c r="H63" s="5"/>
    </row>
    <row r="64" spans="1:8" ht="20.100000000000001" customHeight="1" x14ac:dyDescent="0.15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 t="shared" si="1"/>
        <v>140000</v>
      </c>
      <c r="H64" s="5"/>
    </row>
    <row r="65" spans="1:8" ht="20.100000000000001" customHeight="1" x14ac:dyDescent="0.15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 t="shared" si="1"/>
        <v>585000</v>
      </c>
      <c r="H65" s="5"/>
    </row>
    <row r="66" spans="1:8" ht="20.100000000000001" customHeight="1" x14ac:dyDescent="0.15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 t="shared" si="1"/>
        <v>380000</v>
      </c>
      <c r="H66" s="5"/>
    </row>
    <row r="67" spans="1:8" ht="20.100000000000001" customHeight="1" x14ac:dyDescent="0.15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 t="shared" si="1"/>
        <v>234000</v>
      </c>
      <c r="H67" s="5"/>
    </row>
    <row r="68" spans="1:8" ht="20.100000000000001" customHeight="1" x14ac:dyDescent="0.15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 t="shared" si="1"/>
        <v>140000</v>
      </c>
      <c r="H68" s="5" t="s">
        <v>57</v>
      </c>
    </row>
    <row r="69" spans="1:8" ht="20.100000000000001" customHeight="1" x14ac:dyDescent="0.15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 t="shared" si="1"/>
        <v>840000</v>
      </c>
      <c r="H69" s="5" t="s">
        <v>57</v>
      </c>
    </row>
    <row r="70" spans="1:8" ht="20.100000000000001" customHeight="1" x14ac:dyDescent="0.15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 t="shared" si="1"/>
        <v>10560000</v>
      </c>
      <c r="H70" s="5"/>
    </row>
    <row r="71" spans="1:8" ht="20.100000000000001" customHeight="1" x14ac:dyDescent="0.15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 t="shared" si="1"/>
        <v>370500</v>
      </c>
      <c r="H71" s="5"/>
    </row>
    <row r="72" spans="1:8" ht="20.100000000000001" customHeight="1" x14ac:dyDescent="0.15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 t="shared" si="1"/>
        <v>2090000</v>
      </c>
      <c r="H72" s="5" t="s">
        <v>57</v>
      </c>
    </row>
    <row r="73" spans="1:8" ht="20.100000000000001" customHeight="1" x14ac:dyDescent="0.15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 t="shared" si="1"/>
        <v>380000</v>
      </c>
      <c r="H73" s="5"/>
    </row>
    <row r="74" spans="1:8" ht="20.100000000000001" customHeight="1" x14ac:dyDescent="0.15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 t="shared" si="1"/>
        <v>912000</v>
      </c>
      <c r="H74" s="5"/>
    </row>
    <row r="75" spans="1:8" ht="20.100000000000001" customHeight="1" x14ac:dyDescent="0.15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 t="shared" si="1"/>
        <v>3400000</v>
      </c>
      <c r="H75" s="5" t="s">
        <v>57</v>
      </c>
    </row>
    <row r="76" spans="1:8" ht="20.100000000000001" customHeight="1" x14ac:dyDescent="0.15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 t="shared" si="1"/>
        <v>1200000</v>
      </c>
      <c r="H76" s="5"/>
    </row>
    <row r="77" spans="1:8" ht="20.100000000000001" customHeight="1" x14ac:dyDescent="0.15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 t="shared" si="1"/>
        <v>1710000</v>
      </c>
      <c r="H77" s="5" t="s">
        <v>57</v>
      </c>
    </row>
    <row r="78" spans="1:8" ht="20.100000000000001" customHeight="1" x14ac:dyDescent="0.15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 t="shared" si="1"/>
        <v>810000</v>
      </c>
      <c r="H78" s="5" t="s">
        <v>57</v>
      </c>
    </row>
    <row r="79" spans="1:8" ht="20.100000000000001" customHeight="1" x14ac:dyDescent="0.15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 t="shared" si="1"/>
        <v>550000</v>
      </c>
      <c r="H79" s="5" t="s">
        <v>57</v>
      </c>
    </row>
    <row r="80" spans="1:8" ht="20.100000000000001" customHeight="1" x14ac:dyDescent="0.15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 t="shared" ref="G80:G105" si="2">D80*E80-D80*E80*F80</f>
        <v>910000</v>
      </c>
      <c r="H80" s="5"/>
    </row>
    <row r="81" spans="1:8" ht="20.100000000000001" customHeight="1" x14ac:dyDescent="0.15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 t="shared" si="2"/>
        <v>2976000</v>
      </c>
      <c r="H81" s="5"/>
    </row>
    <row r="82" spans="1:8" ht="20.100000000000001" customHeight="1" x14ac:dyDescent="0.15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 t="shared" si="2"/>
        <v>1638000</v>
      </c>
      <c r="H82" s="5"/>
    </row>
    <row r="83" spans="1:8" ht="20.100000000000001" customHeight="1" x14ac:dyDescent="0.15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 t="shared" si="2"/>
        <v>50000</v>
      </c>
      <c r="H83" s="5"/>
    </row>
    <row r="84" spans="1:8" ht="20.100000000000001" customHeight="1" x14ac:dyDescent="0.15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 t="shared" si="2"/>
        <v>159600</v>
      </c>
      <c r="H84" s="5"/>
    </row>
    <row r="85" spans="1:8" ht="20.100000000000001" customHeight="1" x14ac:dyDescent="0.15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 t="shared" si="2"/>
        <v>936000</v>
      </c>
      <c r="H85" s="5"/>
    </row>
    <row r="86" spans="1:8" ht="20.100000000000001" customHeight="1" x14ac:dyDescent="0.15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 t="shared" si="2"/>
        <v>150000</v>
      </c>
      <c r="H86" s="5"/>
    </row>
    <row r="87" spans="1:8" ht="20.100000000000001" customHeight="1" x14ac:dyDescent="0.15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 t="shared" si="2"/>
        <v>608000</v>
      </c>
      <c r="H87" s="5" t="s">
        <v>57</v>
      </c>
    </row>
    <row r="88" spans="1:8" ht="20.100000000000001" customHeight="1" x14ac:dyDescent="0.15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 t="shared" si="2"/>
        <v>9920000</v>
      </c>
      <c r="H88" s="5"/>
    </row>
    <row r="89" spans="1:8" ht="20.100000000000001" customHeight="1" x14ac:dyDescent="0.15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 t="shared" si="2"/>
        <v>300000</v>
      </c>
      <c r="H89" s="5"/>
    </row>
    <row r="90" spans="1:8" ht="20.100000000000001" customHeight="1" x14ac:dyDescent="0.15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 t="shared" si="2"/>
        <v>612000</v>
      </c>
      <c r="H90" s="5"/>
    </row>
    <row r="91" spans="1:8" ht="20.100000000000001" customHeight="1" x14ac:dyDescent="0.15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 t="shared" si="2"/>
        <v>249900</v>
      </c>
      <c r="H91" s="5" t="s">
        <v>57</v>
      </c>
    </row>
    <row r="92" spans="1:8" ht="20.100000000000001" customHeight="1" x14ac:dyDescent="0.15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 t="shared" si="2"/>
        <v>660000</v>
      </c>
      <c r="H92" s="5"/>
    </row>
    <row r="93" spans="1:8" ht="20.100000000000001" customHeight="1" x14ac:dyDescent="0.15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 t="shared" si="2"/>
        <v>240000</v>
      </c>
      <c r="H93" s="5"/>
    </row>
    <row r="94" spans="1:8" ht="20.100000000000001" customHeight="1" x14ac:dyDescent="0.15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 t="shared" si="2"/>
        <v>342000</v>
      </c>
      <c r="H94" s="5" t="s">
        <v>57</v>
      </c>
    </row>
    <row r="95" spans="1:8" ht="20.100000000000001" customHeight="1" x14ac:dyDescent="0.15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 t="shared" si="2"/>
        <v>1715000</v>
      </c>
      <c r="H95" s="5" t="s">
        <v>57</v>
      </c>
    </row>
    <row r="96" spans="1:8" ht="20.100000000000001" customHeight="1" x14ac:dyDescent="0.15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 t="shared" si="2"/>
        <v>441000</v>
      </c>
      <c r="H96" s="5"/>
    </row>
    <row r="97" spans="1:8" ht="20.100000000000001" customHeight="1" x14ac:dyDescent="0.15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 t="shared" si="2"/>
        <v>195000</v>
      </c>
      <c r="H97" s="5" t="s">
        <v>57</v>
      </c>
    </row>
    <row r="98" spans="1:8" ht="20.100000000000001" customHeight="1" x14ac:dyDescent="0.15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 t="shared" si="2"/>
        <v>260000</v>
      </c>
      <c r="H98" s="5"/>
    </row>
    <row r="99" spans="1:8" ht="20.100000000000001" customHeight="1" x14ac:dyDescent="0.15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 t="shared" si="2"/>
        <v>112000</v>
      </c>
      <c r="H99" s="5"/>
    </row>
    <row r="100" spans="1:8" ht="20.100000000000001" customHeight="1" x14ac:dyDescent="0.15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 t="shared" si="2"/>
        <v>435000</v>
      </c>
      <c r="H100" s="5"/>
    </row>
    <row r="101" spans="1:8" ht="20.100000000000001" customHeight="1" x14ac:dyDescent="0.15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 t="shared" si="2"/>
        <v>108000</v>
      </c>
      <c r="H101" s="5" t="s">
        <v>57</v>
      </c>
    </row>
    <row r="102" spans="1:8" ht="20.100000000000001" customHeight="1" x14ac:dyDescent="0.15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 t="shared" si="2"/>
        <v>93100</v>
      </c>
      <c r="H102" s="5" t="s">
        <v>57</v>
      </c>
    </row>
    <row r="103" spans="1:8" ht="20.100000000000001" customHeight="1" x14ac:dyDescent="0.15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 t="shared" si="2"/>
        <v>90000</v>
      </c>
      <c r="H103" s="5"/>
    </row>
    <row r="104" spans="1:8" ht="20.100000000000001" customHeight="1" x14ac:dyDescent="0.15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 t="shared" si="2"/>
        <v>468000</v>
      </c>
      <c r="H104" s="5"/>
    </row>
    <row r="105" spans="1:8" ht="20.100000000000001" customHeight="1" x14ac:dyDescent="0.15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 t="shared" si="2"/>
        <v>145000</v>
      </c>
      <c r="H105" s="5" t="s">
        <v>57</v>
      </c>
    </row>
    <row r="106" spans="1:8" ht="20.100000000000001" customHeight="1" x14ac:dyDescent="0.15"/>
    <row r="107" spans="1:8" ht="20.100000000000001" customHeight="1" x14ac:dyDescent="0.15"/>
    <row r="108" spans="1:8" ht="20.100000000000001" customHeight="1" x14ac:dyDescent="0.15"/>
    <row r="109" spans="1:8" ht="20.100000000000001" customHeight="1" x14ac:dyDescent="0.15"/>
    <row r="110" spans="1:8" ht="20.100000000000001" customHeight="1" x14ac:dyDescent="0.15"/>
    <row r="111" spans="1:8" ht="20.100000000000001" customHeight="1" x14ac:dyDescent="0.15"/>
    <row r="112" spans="1:8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2024-03-03T11:37:32Z</dcterms:modified>
</cp:coreProperties>
</file>