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B2914D6A-1D4A-4AFD-B55D-704F65042648}" xr6:coauthVersionLast="47" xr6:coauthVersionMax="47" xr10:uidLastSave="{00000000-0000-0000-0000-000000000000}"/>
  <bookViews>
    <workbookView xWindow="41745" yWindow="-6705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매출집계!$A$15:$D$105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" l="1"/>
  <c r="G11" i="4"/>
  <c r="D5" i="4"/>
  <c r="D6" i="4"/>
  <c r="D7" i="4"/>
  <c r="D8" i="4"/>
  <c r="D9" i="4"/>
  <c r="D10" i="4"/>
  <c r="D11" i="4"/>
  <c r="G6" i="4"/>
  <c r="G5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  <c r="B6" i="4" l="1"/>
  <c r="B10" i="4"/>
  <c r="B7" i="4"/>
  <c r="B11" i="4"/>
  <c r="H5" i="4"/>
  <c r="B9" i="4"/>
  <c r="H6" i="4"/>
  <c r="B5" i="4"/>
  <c r="B8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<sst xmlns="http://schemas.openxmlformats.org/spreadsheetml/2006/main" count="244" uniqueCount="81">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</sst>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H11" sqref="H11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80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74</v>
      </c>
      <c r="B3" s="21"/>
      <c r="C3" s="21"/>
      <c r="D3" s="21"/>
      <c r="F3" s="19" t="s">
        <v>58</v>
      </c>
      <c r="G3" s="19"/>
      <c r="H3" s="19"/>
    </row>
    <row r="4" spans="1:8" ht="21.95" customHeight="1" x14ac:dyDescent="0.15">
      <c r="A4" s="14" t="s">
        <v>64</v>
      </c>
      <c r="B4" s="14" t="s">
        <v>75</v>
      </c>
      <c r="C4" s="14" t="s">
        <v>56</v>
      </c>
      <c r="D4" s="14" t="s">
        <v>55</v>
      </c>
      <c r="F4" s="16" t="s">
        <v>63</v>
      </c>
      <c r="G4" s="16" t="s">
        <v>61</v>
      </c>
      <c r="H4" s="16" t="s">
        <v>62</v>
      </c>
    </row>
    <row r="5" spans="1:8" ht="21.95" customHeight="1" x14ac:dyDescent="0.15">
      <c r="A5" s="6" t="s">
        <v>65</v>
      </c>
      <c r="B5" s="33">
        <f>SUMIF(지점,A5,매출)</f>
        <v>3615350</v>
      </c>
      <c r="C5" s="8">
        <f>AVERAGEIF(지점,A5,단가)</f>
        <v>22625</v>
      </c>
      <c r="D5" s="35">
        <f>COUNTIF(지점,A5)</f>
        <v>8</v>
      </c>
      <c r="F5" s="13" t="s">
        <v>59</v>
      </c>
      <c r="G5" s="35">
        <f>COUNTBLANK(비고)</f>
        <v>58</v>
      </c>
      <c r="H5" s="8">
        <f>SUMIF(비고,"",매출)</f>
        <v>47577480</v>
      </c>
    </row>
    <row r="6" spans="1:8" ht="21.95" customHeight="1" x14ac:dyDescent="0.15">
      <c r="A6" s="6" t="s">
        <v>66</v>
      </c>
      <c r="B6" s="33">
        <f>SUMIF(지점,A6,매출)</f>
        <v>8048400</v>
      </c>
      <c r="C6" s="8">
        <f>AVERAGEIF(지점,A6,단가)</f>
        <v>27928.571428571428</v>
      </c>
      <c r="D6" s="35">
        <f>COUNTIF(지점,A6)</f>
        <v>14</v>
      </c>
      <c r="F6" s="13" t="s">
        <v>60</v>
      </c>
      <c r="G6" s="35">
        <f>COUNTA(비고)</f>
        <v>32</v>
      </c>
      <c r="H6" s="8">
        <f>SUMIF(비고,"미수금",매출)</f>
        <v>22898300</v>
      </c>
    </row>
    <row r="7" spans="1:8" ht="21.95" customHeight="1" x14ac:dyDescent="0.15">
      <c r="A7" s="6" t="s">
        <v>67</v>
      </c>
      <c r="B7" s="33">
        <f>SUMIF(지점,A7,매출)</f>
        <v>10368000</v>
      </c>
      <c r="C7" s="8">
        <f>AVERAGEIF(지점,A7,단가)</f>
        <v>24600</v>
      </c>
      <c r="D7" s="35">
        <f>COUNTIF(지점,A7)</f>
        <v>10</v>
      </c>
      <c r="F7" s="32"/>
    </row>
    <row r="8" spans="1:8" ht="21.95" customHeight="1" x14ac:dyDescent="0.15">
      <c r="A8" s="6" t="s">
        <v>68</v>
      </c>
      <c r="B8" s="33">
        <f>SUMIF(지점,A8,매출)</f>
        <v>15695680</v>
      </c>
      <c r="C8" s="8">
        <f>AVERAGEIF(지점,A8,단가)</f>
        <v>50333.333333333336</v>
      </c>
      <c r="D8" s="35">
        <f>COUNTIF(지점,A8)</f>
        <v>9</v>
      </c>
      <c r="F8" s="32"/>
    </row>
    <row r="9" spans="1:8" ht="21.95" customHeight="1" x14ac:dyDescent="0.35">
      <c r="A9" s="6" t="s">
        <v>69</v>
      </c>
      <c r="B9" s="33">
        <f>SUMIF(지점,A9,매출)</f>
        <v>18866150</v>
      </c>
      <c r="C9" s="8">
        <f>AVERAGEIF(지점,A9,단가)</f>
        <v>24818.18181818182</v>
      </c>
      <c r="D9" s="35">
        <f>COUNTIF(지점,A9)</f>
        <v>22</v>
      </c>
      <c r="F9" s="19" t="s">
        <v>78</v>
      </c>
      <c r="G9" s="19"/>
      <c r="H9" s="19"/>
    </row>
    <row r="10" spans="1:8" ht="21.95" customHeight="1" x14ac:dyDescent="0.15">
      <c r="A10" s="6" t="s">
        <v>70</v>
      </c>
      <c r="B10" s="33">
        <f>SUMIF(지점,A10,매출)</f>
        <v>5357500</v>
      </c>
      <c r="C10" s="8">
        <f>AVERAGEIF(지점,A10,단가)</f>
        <v>24900</v>
      </c>
      <c r="D10" s="35">
        <f>COUNTIF(지점,A10)</f>
        <v>10</v>
      </c>
      <c r="F10" s="15" t="s">
        <v>76</v>
      </c>
      <c r="G10" s="15" t="s">
        <v>61</v>
      </c>
      <c r="H10" s="15" t="s">
        <v>77</v>
      </c>
    </row>
    <row r="11" spans="1:8" ht="21.95" customHeight="1" x14ac:dyDescent="0.15">
      <c r="A11" s="6" t="s">
        <v>71</v>
      </c>
      <c r="B11" s="33">
        <f>SUMIF(지점,A11,매출)</f>
        <v>8524700</v>
      </c>
      <c r="C11" s="8">
        <f>AVERAGEIF(지점,A11,단가)</f>
        <v>18647.058823529413</v>
      </c>
      <c r="D11" s="35">
        <f>COUNTIF(지점,A11)</f>
        <v>17</v>
      </c>
      <c r="F11" s="31">
        <v>0.1</v>
      </c>
      <c r="G11" s="35">
        <f>COUNTIF(할인율,"&gt;="&amp;F11)</f>
        <v>15</v>
      </c>
      <c r="H11" s="34">
        <f>SUMIF(할인율,"&gt;="&amp;F11,수량)</f>
        <v>409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29" t="s">
        <v>79</v>
      </c>
      <c r="B13" s="30"/>
      <c r="C13" s="30"/>
      <c r="D13" s="30"/>
      <c r="E13" s="30"/>
      <c r="F13" s="30"/>
      <c r="G13" s="30"/>
      <c r="H13" s="30"/>
    </row>
    <row r="14" spans="1:8" ht="5.25" customHeight="1" x14ac:dyDescent="0.15"/>
    <row r="15" spans="1:8" ht="16.5" x14ac:dyDescent="0.15">
      <c r="A15" s="17" t="s">
        <v>53</v>
      </c>
      <c r="B15" s="17" t="s">
        <v>73</v>
      </c>
      <c r="C15" s="17" t="s">
        <v>64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72</v>
      </c>
    </row>
    <row r="16" spans="1:8" ht="20.100000000000001" customHeight="1" x14ac:dyDescent="0.15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>D16*E16-D16*E16*F16</f>
        <v>99000</v>
      </c>
      <c r="H16" s="5"/>
    </row>
    <row r="17" spans="1:8" ht="20.100000000000001" customHeight="1" x14ac:dyDescent="0.15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>D17*E17-D17*E17*F17</f>
        <v>299250</v>
      </c>
      <c r="H17" s="5"/>
    </row>
    <row r="18" spans="1:8" ht="20.100000000000001" customHeight="1" x14ac:dyDescent="0.15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>D18*E18-D18*E18*F18</f>
        <v>22500</v>
      </c>
      <c r="H18" s="5"/>
    </row>
    <row r="19" spans="1:8" ht="20.100000000000001" customHeight="1" x14ac:dyDescent="0.15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>D19*E19-D19*E19*F19</f>
        <v>780000</v>
      </c>
      <c r="H19" s="5" t="s">
        <v>57</v>
      </c>
    </row>
    <row r="20" spans="1:8" ht="20.100000000000001" customHeight="1" x14ac:dyDescent="0.15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>D20*E20-D20*E20*F20</f>
        <v>450000</v>
      </c>
      <c r="H20" s="5"/>
    </row>
    <row r="21" spans="1:8" ht="20.100000000000001" customHeight="1" x14ac:dyDescent="0.15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>D21*E21-D21*E21*F21</f>
        <v>54000</v>
      </c>
      <c r="H21" s="5"/>
    </row>
    <row r="22" spans="1:8" ht="20.100000000000001" customHeight="1" x14ac:dyDescent="0.15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>D22*E22-D22*E22*F22</f>
        <v>540000</v>
      </c>
      <c r="H22" s="5" t="s">
        <v>57</v>
      </c>
    </row>
    <row r="23" spans="1:8" ht="20.100000000000001" customHeight="1" x14ac:dyDescent="0.15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>D23*E23-D23*E23*F23</f>
        <v>756000</v>
      </c>
      <c r="H23" s="5"/>
    </row>
    <row r="24" spans="1:8" ht="20.100000000000001" customHeight="1" x14ac:dyDescent="0.15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>D24*E24-D24*E24*F24</f>
        <v>620000</v>
      </c>
      <c r="H24" s="5"/>
    </row>
    <row r="25" spans="1:8" ht="20.100000000000001" customHeight="1" x14ac:dyDescent="0.15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>D25*E25-D25*E25*F25</f>
        <v>210000</v>
      </c>
      <c r="H25" s="5"/>
    </row>
    <row r="26" spans="1:8" ht="20.100000000000001" customHeight="1" x14ac:dyDescent="0.15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>D26*E26-D26*E26*F26</f>
        <v>260000</v>
      </c>
      <c r="H26" s="5"/>
    </row>
    <row r="27" spans="1:8" ht="20.100000000000001" customHeight="1" x14ac:dyDescent="0.15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>D27*E27-D27*E27*F27</f>
        <v>720000</v>
      </c>
      <c r="H27" s="5" t="s">
        <v>57</v>
      </c>
    </row>
    <row r="28" spans="1:8" ht="20.100000000000001" customHeight="1" x14ac:dyDescent="0.15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>D28*E28-D28*E28*F28</f>
        <v>605280</v>
      </c>
      <c r="H28" s="5"/>
    </row>
    <row r="29" spans="1:8" ht="20.100000000000001" customHeight="1" x14ac:dyDescent="0.15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>D29*E29-D29*E29*F29</f>
        <v>480150</v>
      </c>
      <c r="H29" s="5"/>
    </row>
    <row r="30" spans="1:8" ht="20.100000000000001" customHeight="1" x14ac:dyDescent="0.15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>D30*E30-D30*E30*F30</f>
        <v>1212500</v>
      </c>
      <c r="H30" s="5" t="s">
        <v>57</v>
      </c>
    </row>
    <row r="31" spans="1:8" ht="20.100000000000001" customHeight="1" x14ac:dyDescent="0.15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>D31*E31-D31*E31*F31</f>
        <v>240000</v>
      </c>
      <c r="H31" s="5"/>
    </row>
    <row r="32" spans="1:8" ht="20.100000000000001" customHeight="1" x14ac:dyDescent="0.15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>D32*E32-D32*E32*F32</f>
        <v>441000</v>
      </c>
      <c r="H32" s="5"/>
    </row>
    <row r="33" spans="1:11" ht="20.100000000000001" customHeight="1" x14ac:dyDescent="0.15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>D33*E33-D33*E33*F33</f>
        <v>980000</v>
      </c>
      <c r="H33" s="5"/>
    </row>
    <row r="34" spans="1:11" ht="20.100000000000001" customHeight="1" x14ac:dyDescent="0.15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>D34*E34-D34*E34*F34</f>
        <v>204000</v>
      </c>
      <c r="H34" s="5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>D35*E35-D35*E35*F35</f>
        <v>252000</v>
      </c>
      <c r="H35" s="5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>D36*E36-D36*E36*F36</f>
        <v>1575000</v>
      </c>
      <c r="H36" s="5" t="s">
        <v>57</v>
      </c>
    </row>
    <row r="37" spans="1:11" ht="20.100000000000001" customHeight="1" x14ac:dyDescent="0.15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>D37*E37-D37*E37*F37</f>
        <v>660000</v>
      </c>
      <c r="H37" s="5"/>
    </row>
    <row r="38" spans="1:11" ht="20.100000000000001" customHeight="1" x14ac:dyDescent="0.15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>D38*E38-D38*E38*F38</f>
        <v>382500</v>
      </c>
      <c r="H38" s="5"/>
    </row>
    <row r="39" spans="1:11" ht="20.100000000000001" customHeight="1" x14ac:dyDescent="0.15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>D39*E39-D39*E39*F39</f>
        <v>1539000</v>
      </c>
      <c r="H39" s="5"/>
    </row>
    <row r="40" spans="1:11" ht="20.100000000000001" customHeight="1" x14ac:dyDescent="0.15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>D40*E40-D40*E40*F40</f>
        <v>180000</v>
      </c>
      <c r="H40" s="5" t="s">
        <v>57</v>
      </c>
    </row>
    <row r="41" spans="1:11" ht="20.100000000000001" customHeight="1" x14ac:dyDescent="0.15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>D41*E41-D41*E41*F41</f>
        <v>210000</v>
      </c>
      <c r="H41" s="5"/>
    </row>
    <row r="42" spans="1:11" ht="20.100000000000001" customHeight="1" x14ac:dyDescent="0.15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>D42*E42-D42*E42*F42</f>
        <v>216000</v>
      </c>
      <c r="H42" s="5" t="s">
        <v>57</v>
      </c>
    </row>
    <row r="43" spans="1:11" ht="20.100000000000001" customHeight="1" x14ac:dyDescent="0.15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>D43*E43-D43*E43*F43</f>
        <v>600000</v>
      </c>
      <c r="H43" s="5"/>
    </row>
    <row r="44" spans="1:11" ht="20.100000000000001" customHeight="1" x14ac:dyDescent="0.15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>D44*E44-D44*E44*F44</f>
        <v>216000</v>
      </c>
      <c r="H44" s="5" t="s">
        <v>57</v>
      </c>
    </row>
    <row r="45" spans="1:11" ht="20.100000000000001" customHeight="1" x14ac:dyDescent="0.15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>D45*E45-D45*E45*F45</f>
        <v>696000</v>
      </c>
      <c r="H45" s="5" t="s">
        <v>57</v>
      </c>
    </row>
    <row r="46" spans="1:11" ht="20.100000000000001" customHeight="1" x14ac:dyDescent="0.15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>D46*E46-D46*E46*F46</f>
        <v>190400</v>
      </c>
      <c r="H46" s="5" t="s">
        <v>57</v>
      </c>
    </row>
    <row r="47" spans="1:11" ht="20.100000000000001" customHeight="1" x14ac:dyDescent="0.15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>D47*E47-D47*E47*F47</f>
        <v>340000</v>
      </c>
      <c r="H47" s="5"/>
    </row>
    <row r="48" spans="1:11" ht="20.100000000000001" customHeight="1" x14ac:dyDescent="0.15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>D48*E48-D48*E48*F48</f>
        <v>350000</v>
      </c>
      <c r="H48" s="5"/>
    </row>
    <row r="49" spans="1:8" ht="20.100000000000001" customHeight="1" x14ac:dyDescent="0.15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>D49*E49-D49*E49*F49</f>
        <v>150000</v>
      </c>
      <c r="H49" s="5" t="s">
        <v>57</v>
      </c>
    </row>
    <row r="50" spans="1:8" ht="20.100000000000001" customHeight="1" x14ac:dyDescent="0.15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>D50*E50-D50*E50*F50</f>
        <v>1047600</v>
      </c>
      <c r="H50" s="5" t="s">
        <v>57</v>
      </c>
    </row>
    <row r="51" spans="1:8" ht="20.100000000000001" customHeight="1" x14ac:dyDescent="0.15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>D51*E51-D51*E51*F51</f>
        <v>210000</v>
      </c>
      <c r="H51" s="5"/>
    </row>
    <row r="52" spans="1:8" ht="20.100000000000001" customHeight="1" x14ac:dyDescent="0.15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>D52*E52-D52*E52*F52</f>
        <v>306000</v>
      </c>
      <c r="H52" s="5"/>
    </row>
    <row r="53" spans="1:8" ht="20.100000000000001" customHeight="1" x14ac:dyDescent="0.15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>D53*E53-D53*E53*F53</f>
        <v>132600</v>
      </c>
      <c r="H53" s="5"/>
    </row>
    <row r="54" spans="1:8" ht="20.100000000000001" customHeight="1" x14ac:dyDescent="0.15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>D54*E54-D54*E54*F54</f>
        <v>72000</v>
      </c>
      <c r="H54" s="5" t="s">
        <v>57</v>
      </c>
    </row>
    <row r="55" spans="1:8" ht="20.100000000000001" customHeight="1" x14ac:dyDescent="0.15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>D55*E55-D55*E55*F55</f>
        <v>1396800</v>
      </c>
      <c r="H55" s="5" t="s">
        <v>57</v>
      </c>
    </row>
    <row r="56" spans="1:8" ht="20.100000000000001" customHeight="1" x14ac:dyDescent="0.15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>D56*E56-D56*E56*F56</f>
        <v>380000</v>
      </c>
      <c r="H56" s="5"/>
    </row>
    <row r="57" spans="1:8" ht="20.100000000000001" customHeight="1" x14ac:dyDescent="0.15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>D57*E57-D57*E57*F57</f>
        <v>252000</v>
      </c>
      <c r="H57" s="5"/>
    </row>
    <row r="58" spans="1:8" ht="20.100000000000001" customHeight="1" x14ac:dyDescent="0.15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>D58*E58-D58*E58*F58</f>
        <v>400000</v>
      </c>
      <c r="H58" s="5" t="s">
        <v>57</v>
      </c>
    </row>
    <row r="59" spans="1:8" ht="20.100000000000001" customHeight="1" x14ac:dyDescent="0.15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>D59*E59-D59*E59*F59</f>
        <v>325000</v>
      </c>
      <c r="H59" s="5"/>
    </row>
    <row r="60" spans="1:8" ht="20.100000000000001" customHeight="1" x14ac:dyDescent="0.15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>D60*E60-D60*E60*F60</f>
        <v>450000</v>
      </c>
      <c r="H60" s="5" t="s">
        <v>57</v>
      </c>
    </row>
    <row r="61" spans="1:8" ht="20.100000000000001" customHeight="1" x14ac:dyDescent="0.15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>D61*E61-D61*E61*F61</f>
        <v>758100</v>
      </c>
      <c r="H61" s="5"/>
    </row>
    <row r="62" spans="1:8" ht="20.100000000000001" customHeight="1" x14ac:dyDescent="0.15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>D62*E62-D62*E62*F62</f>
        <v>60000</v>
      </c>
      <c r="H62" s="5" t="s">
        <v>57</v>
      </c>
    </row>
    <row r="63" spans="1:8" ht="20.100000000000001" customHeight="1" x14ac:dyDescent="0.15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>D63*E63-D63*E63*F63</f>
        <v>40000</v>
      </c>
      <c r="H63" s="5"/>
    </row>
    <row r="64" spans="1:8" ht="20.100000000000001" customHeight="1" x14ac:dyDescent="0.15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>D64*E64-D64*E64*F64</f>
        <v>140000</v>
      </c>
      <c r="H64" s="5"/>
    </row>
    <row r="65" spans="1:8" ht="20.100000000000001" customHeight="1" x14ac:dyDescent="0.15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>D65*E65-D65*E65*F65</f>
        <v>585000</v>
      </c>
      <c r="H65" s="5"/>
    </row>
    <row r="66" spans="1:8" ht="20.100000000000001" customHeight="1" x14ac:dyDescent="0.15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>D66*E66-D66*E66*F66</f>
        <v>380000</v>
      </c>
      <c r="H66" s="5"/>
    </row>
    <row r="67" spans="1:8" ht="20.100000000000001" customHeight="1" x14ac:dyDescent="0.15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>D67*E67-D67*E67*F67</f>
        <v>234000</v>
      </c>
      <c r="H67" s="5"/>
    </row>
    <row r="68" spans="1:8" ht="20.100000000000001" customHeight="1" x14ac:dyDescent="0.15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>D68*E68-D68*E68*F68</f>
        <v>140000</v>
      </c>
      <c r="H68" s="5" t="s">
        <v>57</v>
      </c>
    </row>
    <row r="69" spans="1:8" ht="20.100000000000001" customHeight="1" x14ac:dyDescent="0.15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>D69*E69-D69*E69*F69</f>
        <v>840000</v>
      </c>
      <c r="H69" s="5" t="s">
        <v>57</v>
      </c>
    </row>
    <row r="70" spans="1:8" ht="20.100000000000001" customHeight="1" x14ac:dyDescent="0.15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>D70*E70-D70*E70*F70</f>
        <v>10560000</v>
      </c>
      <c r="H70" s="5"/>
    </row>
    <row r="71" spans="1:8" ht="20.100000000000001" customHeight="1" x14ac:dyDescent="0.15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>D71*E71-D71*E71*F71</f>
        <v>370500</v>
      </c>
      <c r="H71" s="5"/>
    </row>
    <row r="72" spans="1:8" ht="20.100000000000001" customHeight="1" x14ac:dyDescent="0.15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>D72*E72-D72*E72*F72</f>
        <v>2090000</v>
      </c>
      <c r="H72" s="5" t="s">
        <v>57</v>
      </c>
    </row>
    <row r="73" spans="1:8" ht="20.100000000000001" customHeight="1" x14ac:dyDescent="0.15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>D73*E73-D73*E73*F73</f>
        <v>380000</v>
      </c>
      <c r="H73" s="5"/>
    </row>
    <row r="74" spans="1:8" ht="20.100000000000001" customHeight="1" x14ac:dyDescent="0.15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>D74*E74-D74*E74*F74</f>
        <v>912000</v>
      </c>
      <c r="H74" s="5"/>
    </row>
    <row r="75" spans="1:8" ht="20.100000000000001" customHeight="1" x14ac:dyDescent="0.15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>D75*E75-D75*E75*F75</f>
        <v>3400000</v>
      </c>
      <c r="H75" s="5" t="s">
        <v>57</v>
      </c>
    </row>
    <row r="76" spans="1:8" ht="20.100000000000001" customHeight="1" x14ac:dyDescent="0.15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>D76*E76-D76*E76*F76</f>
        <v>1200000</v>
      </c>
      <c r="H76" s="5"/>
    </row>
    <row r="77" spans="1:8" ht="20.100000000000001" customHeight="1" x14ac:dyDescent="0.15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>D77*E77-D77*E77*F77</f>
        <v>1710000</v>
      </c>
      <c r="H77" s="5" t="s">
        <v>57</v>
      </c>
    </row>
    <row r="78" spans="1:8" ht="20.100000000000001" customHeight="1" x14ac:dyDescent="0.15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>D78*E78-D78*E78*F78</f>
        <v>810000</v>
      </c>
      <c r="H78" s="5" t="s">
        <v>57</v>
      </c>
    </row>
    <row r="79" spans="1:8" ht="20.100000000000001" customHeight="1" x14ac:dyDescent="0.15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>D79*E79-D79*E79*F79</f>
        <v>550000</v>
      </c>
      <c r="H79" s="5" t="s">
        <v>57</v>
      </c>
    </row>
    <row r="80" spans="1:8" ht="20.100000000000001" customHeight="1" x14ac:dyDescent="0.15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>D80*E80-D80*E80*F80</f>
        <v>910000</v>
      </c>
      <c r="H80" s="5"/>
    </row>
    <row r="81" spans="1:8" ht="20.100000000000001" customHeight="1" x14ac:dyDescent="0.15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>D81*E81-D81*E81*F81</f>
        <v>2976000</v>
      </c>
      <c r="H81" s="5"/>
    </row>
    <row r="82" spans="1:8" ht="20.100000000000001" customHeight="1" x14ac:dyDescent="0.15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>D82*E82-D82*E82*F82</f>
        <v>1638000</v>
      </c>
      <c r="H82" s="5"/>
    </row>
    <row r="83" spans="1:8" ht="20.100000000000001" customHeight="1" x14ac:dyDescent="0.15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>D83*E83-D83*E83*F83</f>
        <v>50000</v>
      </c>
      <c r="H83" s="5"/>
    </row>
    <row r="84" spans="1:8" ht="20.100000000000001" customHeight="1" x14ac:dyDescent="0.15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>D84*E84-D84*E84*F84</f>
        <v>159600</v>
      </c>
      <c r="H84" s="5"/>
    </row>
    <row r="85" spans="1:8" ht="20.100000000000001" customHeight="1" x14ac:dyDescent="0.15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>D85*E85-D85*E85*F85</f>
        <v>936000</v>
      </c>
      <c r="H85" s="5"/>
    </row>
    <row r="86" spans="1:8" ht="20.100000000000001" customHeight="1" x14ac:dyDescent="0.15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>D86*E86-D86*E86*F86</f>
        <v>150000</v>
      </c>
      <c r="H86" s="5"/>
    </row>
    <row r="87" spans="1:8" ht="20.100000000000001" customHeight="1" x14ac:dyDescent="0.15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>D87*E87-D87*E87*F87</f>
        <v>608000</v>
      </c>
      <c r="H87" s="5" t="s">
        <v>57</v>
      </c>
    </row>
    <row r="88" spans="1:8" ht="20.100000000000001" customHeight="1" x14ac:dyDescent="0.15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>D88*E88-D88*E88*F88</f>
        <v>9920000</v>
      </c>
      <c r="H88" s="5"/>
    </row>
    <row r="89" spans="1:8" ht="20.100000000000001" customHeight="1" x14ac:dyDescent="0.15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>D89*E89-D89*E89*F89</f>
        <v>300000</v>
      </c>
      <c r="H89" s="5"/>
    </row>
    <row r="90" spans="1:8" ht="20.100000000000001" customHeight="1" x14ac:dyDescent="0.15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>D90*E90-D90*E90*F90</f>
        <v>612000</v>
      </c>
      <c r="H90" s="5"/>
    </row>
    <row r="91" spans="1:8" ht="20.100000000000001" customHeight="1" x14ac:dyDescent="0.15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>D91*E91-D91*E91*F91</f>
        <v>249900</v>
      </c>
      <c r="H91" s="5" t="s">
        <v>57</v>
      </c>
    </row>
    <row r="92" spans="1:8" ht="20.100000000000001" customHeight="1" x14ac:dyDescent="0.15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>D92*E92-D92*E92*F92</f>
        <v>660000</v>
      </c>
      <c r="H92" s="5"/>
    </row>
    <row r="93" spans="1:8" ht="20.100000000000001" customHeight="1" x14ac:dyDescent="0.15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>D93*E93-D93*E93*F93</f>
        <v>240000</v>
      </c>
      <c r="H93" s="5"/>
    </row>
    <row r="94" spans="1:8" ht="20.100000000000001" customHeight="1" x14ac:dyDescent="0.15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>D94*E94-D94*E94*F94</f>
        <v>342000</v>
      </c>
      <c r="H94" s="5" t="s">
        <v>57</v>
      </c>
    </row>
    <row r="95" spans="1:8" ht="20.100000000000001" customHeight="1" x14ac:dyDescent="0.15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>D95*E95-D95*E95*F95</f>
        <v>1715000</v>
      </c>
      <c r="H95" s="5" t="s">
        <v>57</v>
      </c>
    </row>
    <row r="96" spans="1:8" ht="20.100000000000001" customHeight="1" x14ac:dyDescent="0.15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>D96*E96-D96*E96*F96</f>
        <v>441000</v>
      </c>
      <c r="H96" s="5"/>
    </row>
    <row r="97" spans="1:8" ht="20.100000000000001" customHeight="1" x14ac:dyDescent="0.15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>D97*E97-D97*E97*F97</f>
        <v>195000</v>
      </c>
      <c r="H97" s="5" t="s">
        <v>57</v>
      </c>
    </row>
    <row r="98" spans="1:8" ht="20.100000000000001" customHeight="1" x14ac:dyDescent="0.15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>D98*E98-D98*E98*F98</f>
        <v>260000</v>
      </c>
      <c r="H98" s="5"/>
    </row>
    <row r="99" spans="1:8" ht="20.100000000000001" customHeight="1" x14ac:dyDescent="0.15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>D99*E99-D99*E99*F99</f>
        <v>112000</v>
      </c>
      <c r="H99" s="5"/>
    </row>
    <row r="100" spans="1:8" ht="20.100000000000001" customHeight="1" x14ac:dyDescent="0.15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>D100*E100-D100*E100*F100</f>
        <v>435000</v>
      </c>
      <c r="H100" s="5"/>
    </row>
    <row r="101" spans="1:8" ht="20.100000000000001" customHeight="1" x14ac:dyDescent="0.15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>D101*E101-D101*E101*F101</f>
        <v>108000</v>
      </c>
      <c r="H101" s="5" t="s">
        <v>57</v>
      </c>
    </row>
    <row r="102" spans="1:8" ht="20.100000000000001" customHeight="1" x14ac:dyDescent="0.15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>D102*E102-D102*E102*F102</f>
        <v>93100</v>
      </c>
      <c r="H102" s="5" t="s">
        <v>57</v>
      </c>
    </row>
    <row r="103" spans="1:8" ht="20.100000000000001" customHeight="1" x14ac:dyDescent="0.15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>D103*E103-D103*E103*F103</f>
        <v>90000</v>
      </c>
      <c r="H103" s="5"/>
    </row>
    <row r="104" spans="1:8" ht="20.100000000000001" customHeight="1" x14ac:dyDescent="0.15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>D104*E104-D104*E104*F104</f>
        <v>468000</v>
      </c>
      <c r="H104" s="5"/>
    </row>
    <row r="105" spans="1:8" ht="20.100000000000001" customHeight="1" x14ac:dyDescent="0.15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>D105*E105-D105*E105*F105</f>
        <v>145000</v>
      </c>
      <c r="H105" s="5" t="s">
        <v>57</v>
      </c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2024-03-03T15:36:04Z</dcterms:modified>
</cp:coreProperties>
</file>