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775DB8F3-B58B-492E-8235-EF7FD32DDE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 a="1"/>
  <c r="H5" i="1"/>
  <c r="H6" i="1" a="1"/>
  <c r="H6" i="1" s="1"/>
  <c r="H7" i="1" a="1"/>
  <c r="H7" i="1"/>
  <c r="H8" i="1" a="1"/>
  <c r="H8" i="1"/>
  <c r="H9" i="1" a="1"/>
  <c r="H9" i="1"/>
  <c r="H10" i="1" a="1"/>
  <c r="H10" i="1"/>
  <c r="H11" i="1" a="1"/>
  <c r="H11" i="1"/>
  <c r="H12" i="1" a="1"/>
  <c r="H12" i="1"/>
  <c r="H13" i="1" a="1"/>
  <c r="H13" i="1"/>
  <c r="H14" i="1" a="1"/>
  <c r="H14" i="1" s="1"/>
  <c r="F5" i="1"/>
  <c r="F6" i="1"/>
  <c r="F7" i="1"/>
  <c r="F8" i="1"/>
  <c r="F9" i="1"/>
  <c r="F10" i="1"/>
  <c r="F11" i="1"/>
  <c r="F12" i="1"/>
  <c r="F13" i="1"/>
  <c r="F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<sst xmlns="http://schemas.openxmlformats.org/spreadsheetml/2006/main" count="28" uniqueCount="28">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</sst>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C2" zoomScale="120" zoomScaleNormal="120" workbookViewId="0">
      <selection activeCell="H5" sqref="H5"/>
    </sheetView>
  </sheetViews>
  <sheetFormatPr defaultRowHeight="17.399999999999999" x14ac:dyDescent="0.4"/>
  <cols>
    <col min="1" max="1" width="14.5" customWidth="1"/>
    <col min="2" max="3" width="7.3984375" bestFit="1" customWidth="1"/>
    <col min="4" max="4" width="9.5" customWidth="1"/>
    <col min="5" max="5" width="7.3984375" bestFit="1" customWidth="1"/>
    <col min="6" max="6" width="9.5" customWidth="1"/>
    <col min="7" max="7" width="7.3984375" bestFit="1" customWidth="1"/>
    <col min="8" max="9" width="9.5" customWidth="1"/>
    <col min="10" max="10" width="10.69921875" customWidth="1"/>
  </cols>
  <sheetData>
    <row r="1" spans="1:10" ht="30" x14ac:dyDescent="0.4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ht="22.5" customHeight="1" x14ac:dyDescent="0.4">
      <c r="A3" s="14" t="s">
        <v>0</v>
      </c>
      <c r="B3" s="15" t="s">
        <v>17</v>
      </c>
      <c r="C3" s="16"/>
      <c r="D3" s="17"/>
      <c r="E3" s="15" t="s">
        <v>4</v>
      </c>
      <c r="F3" s="16"/>
      <c r="G3" s="16"/>
      <c r="H3" s="16"/>
      <c r="I3" s="17"/>
      <c r="J3" s="10" t="s">
        <v>13</v>
      </c>
    </row>
    <row r="4" spans="1:10" ht="34.799999999999997" x14ac:dyDescent="0.4">
      <c r="A4" s="14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11"/>
    </row>
    <row r="5" spans="1:10" ht="27.75" customHeight="1" x14ac:dyDescent="0.4">
      <c r="A5" s="1" t="s">
        <v>23</v>
      </c>
      <c r="B5" s="2">
        <v>3.3000000000000002E-2</v>
      </c>
      <c r="C5" s="2"/>
      <c r="D5" s="9"/>
      <c r="E5" s="2">
        <v>0.05</v>
      </c>
      <c r="F5" s="8" t="str">
        <f>IF(E5&lt;=7%,"1등급",IF(E5&lt;=10%,"2등급","3등급"))</f>
        <v>1등급</v>
      </c>
      <c r="G5" s="3">
        <v>62.5</v>
      </c>
      <c r="H5" s="18" t="str" cm="1">
        <f t="array" ref="H5">_xlfn.IFS(G5&gt;=72,"우수",G5&gt;=60,"양호",G5&gt;=40,"불량",TRUE,"매우불량")</f>
        <v>양호</v>
      </c>
      <c r="I5" s="9"/>
      <c r="J5" s="9"/>
    </row>
    <row r="6" spans="1:10" ht="27.75" customHeight="1" x14ac:dyDescent="0.4">
      <c r="A6" s="1" t="s">
        <v>5</v>
      </c>
      <c r="B6" s="2"/>
      <c r="C6" s="2">
        <v>0</v>
      </c>
      <c r="D6" s="9"/>
      <c r="E6" s="2">
        <v>0.13300000000000001</v>
      </c>
      <c r="F6" s="8" t="str">
        <f t="shared" ref="F6:F14" si="0">IF(E6&lt;=7%,"1등급",IF(E6&lt;=10%,"2등급","3등급"))</f>
        <v>3등급</v>
      </c>
      <c r="G6" s="3">
        <v>56.8</v>
      </c>
      <c r="H6" s="18" t="str" cm="1">
        <f t="array" ref="H6">_xlfn.IFS(G6&gt;=72,"우수",G6&gt;=60,"양호",G6&gt;=40,"불량",TRUE,"매우불량")</f>
        <v>불량</v>
      </c>
      <c r="I6" s="9"/>
      <c r="J6" s="9"/>
    </row>
    <row r="7" spans="1:10" ht="27.75" customHeight="1" x14ac:dyDescent="0.4">
      <c r="A7" s="1" t="s">
        <v>6</v>
      </c>
      <c r="B7" s="2">
        <v>0</v>
      </c>
      <c r="C7" s="2">
        <v>0</v>
      </c>
      <c r="D7" s="9"/>
      <c r="E7" s="2">
        <v>3.3000000000000002E-2</v>
      </c>
      <c r="F7" s="8" t="str">
        <f t="shared" si="0"/>
        <v>1등급</v>
      </c>
      <c r="G7" s="3">
        <v>83.5</v>
      </c>
      <c r="H7" s="18" t="str" cm="1">
        <f t="array" ref="H7">_xlfn.IFS(G7&gt;=72,"우수",G7&gt;=60,"양호",G7&gt;=40,"불량",TRUE,"매우불량")</f>
        <v>우수</v>
      </c>
      <c r="I7" s="9"/>
      <c r="J7" s="9"/>
    </row>
    <row r="8" spans="1:10" ht="27.75" customHeight="1" x14ac:dyDescent="0.4">
      <c r="A8" s="1" t="s">
        <v>7</v>
      </c>
      <c r="B8" s="2">
        <v>0</v>
      </c>
      <c r="C8" s="2"/>
      <c r="D8" s="9"/>
      <c r="E8" s="2">
        <v>0.05</v>
      </c>
      <c r="F8" s="8" t="str">
        <f t="shared" si="0"/>
        <v>1등급</v>
      </c>
      <c r="G8" s="3">
        <v>82.4</v>
      </c>
      <c r="H8" s="18" t="str" cm="1">
        <f t="array" ref="H8">_xlfn.IFS(G8&gt;=72,"우수",G8&gt;=60,"양호",G8&gt;=40,"불량",TRUE,"매우불량")</f>
        <v>우수</v>
      </c>
      <c r="I8" s="9"/>
      <c r="J8" s="9"/>
    </row>
    <row r="9" spans="1:10" ht="27.75" customHeight="1" x14ac:dyDescent="0.4">
      <c r="A9" s="1" t="s">
        <v>8</v>
      </c>
      <c r="B9" s="2"/>
      <c r="C9" s="2">
        <v>5.2999999999999999E-2</v>
      </c>
      <c r="D9" s="9"/>
      <c r="E9" s="2">
        <v>8.3000000000000004E-2</v>
      </c>
      <c r="F9" s="8" t="str">
        <f t="shared" si="0"/>
        <v>2등급</v>
      </c>
      <c r="G9" s="3">
        <v>71</v>
      </c>
      <c r="H9" s="18" t="str" cm="1">
        <f t="array" ref="H9">_xlfn.IFS(G9&gt;=72,"우수",G9&gt;=60,"양호",G9&gt;=40,"불량",TRUE,"매우불량")</f>
        <v>양호</v>
      </c>
      <c r="I9" s="9"/>
      <c r="J9" s="9"/>
    </row>
    <row r="10" spans="1:10" ht="27.75" customHeight="1" x14ac:dyDescent="0.4">
      <c r="A10" s="1" t="s">
        <v>9</v>
      </c>
      <c r="B10" s="2">
        <v>4.8000000000000001E-2</v>
      </c>
      <c r="C10" s="2"/>
      <c r="D10" s="9"/>
      <c r="E10" s="2"/>
      <c r="F10" s="8" t="str">
        <f t="shared" si="0"/>
        <v>1등급</v>
      </c>
      <c r="G10" s="3">
        <v>69</v>
      </c>
      <c r="H10" s="18" t="str" cm="1">
        <f t="array" ref="H10">_xlfn.IFS(G10&gt;=72,"우수",G10&gt;=60,"양호",G10&gt;=40,"불량",TRUE,"매우불량")</f>
        <v>양호</v>
      </c>
      <c r="I10" s="9"/>
      <c r="J10" s="9"/>
    </row>
    <row r="11" spans="1:10" ht="27.75" customHeight="1" x14ac:dyDescent="0.4">
      <c r="A11" s="1" t="s">
        <v>20</v>
      </c>
      <c r="B11" s="2">
        <v>1.0999999999999999E-2</v>
      </c>
      <c r="C11" s="2"/>
      <c r="D11" s="9"/>
      <c r="E11" s="2">
        <v>0.111</v>
      </c>
      <c r="F11" s="8" t="str">
        <f t="shared" si="0"/>
        <v>3등급</v>
      </c>
      <c r="G11" s="3">
        <v>68.8</v>
      </c>
      <c r="H11" s="18" t="str" cm="1">
        <f t="array" ref="H11">_xlfn.IFS(G11&gt;=72,"우수",G11&gt;=60,"양호",G11&gt;=40,"불량",TRUE,"매우불량")</f>
        <v>양호</v>
      </c>
      <c r="I11" s="9"/>
      <c r="J11" s="9"/>
    </row>
    <row r="12" spans="1:10" ht="27.75" customHeight="1" x14ac:dyDescent="0.4">
      <c r="A12" s="1" t="s">
        <v>10</v>
      </c>
      <c r="B12" s="2"/>
      <c r="C12" s="2"/>
      <c r="D12" s="9"/>
      <c r="E12" s="2">
        <v>0.28899999999999998</v>
      </c>
      <c r="F12" s="8" t="str">
        <f t="shared" si="0"/>
        <v>3등급</v>
      </c>
      <c r="G12" s="3">
        <v>67.400000000000006</v>
      </c>
      <c r="H12" s="18" t="str" cm="1">
        <f t="array" ref="H12">_xlfn.IFS(G12&gt;=72,"우수",G12&gt;=60,"양호",G12&gt;=40,"불량",TRUE,"매우불량")</f>
        <v>양호</v>
      </c>
      <c r="I12" s="9"/>
      <c r="J12" s="9"/>
    </row>
    <row r="13" spans="1:10" ht="27.75" customHeight="1" x14ac:dyDescent="0.4">
      <c r="A13" s="1" t="s">
        <v>12</v>
      </c>
      <c r="B13" s="2">
        <v>0.433</v>
      </c>
      <c r="C13" s="2"/>
      <c r="D13" s="9"/>
      <c r="E13" s="2"/>
      <c r="F13" s="8" t="str">
        <f t="shared" si="0"/>
        <v>1등급</v>
      </c>
      <c r="G13" s="3">
        <v>38.9</v>
      </c>
      <c r="H13" s="18" t="str" cm="1">
        <f t="array" ref="H13">_xlfn.IFS(G13&gt;=72,"우수",G13&gt;=60,"양호",G13&gt;=40,"불량",TRUE,"매우불량")</f>
        <v>매우불량</v>
      </c>
      <c r="I13" s="9"/>
      <c r="J13" s="9"/>
    </row>
    <row r="14" spans="1:10" ht="27.75" customHeight="1" x14ac:dyDescent="0.4">
      <c r="A14" s="1" t="s">
        <v>11</v>
      </c>
      <c r="B14" s="2">
        <v>0.3</v>
      </c>
      <c r="C14" s="2"/>
      <c r="D14" s="9"/>
      <c r="E14" s="2">
        <v>0.17799999999999999</v>
      </c>
      <c r="F14" s="8" t="str">
        <f t="shared" si="0"/>
        <v>3등급</v>
      </c>
      <c r="G14" s="3">
        <v>58.7</v>
      </c>
      <c r="H14" s="18" t="str" cm="1">
        <f t="array" ref="H14">_xlfn.IFS(G14&gt;=72,"우수",G14&gt;=60,"양호",G14&gt;=40,"불량",TRUE,"매우불량")</f>
        <v>불량</v>
      </c>
      <c r="I14" s="9"/>
      <c r="J14" s="9"/>
    </row>
    <row r="15" spans="1:10" x14ac:dyDescent="0.4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4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4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4">
      <c r="A19" s="4" t="s">
        <v>25</v>
      </c>
    </row>
    <row r="20" spans="1:10" x14ac:dyDescent="0.4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2025-01-12T14:44:29Z</dcterms:modified>
</cp:coreProperties>
</file>