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2\"/>
    </mc:Choice>
  </mc:AlternateContent>
  <xr:revisionPtr revIDLastSave="0" documentId="13_ncr:1_{5CCD88BA-9769-4252-9B7B-56F498FF454D}" xr6:coauthVersionLast="47" xr6:coauthVersionMax="47" xr10:uidLastSave="{00000000-0000-0000-0000-000000000000}"/>
  <bookViews>
    <workbookView xWindow="41775" yWindow="-6030" windowWidth="15570" windowHeight="11625" xr2:uid="{00000000-000D-0000-FFFF-FFFF00000000}"/>
  </bookViews>
  <sheets>
    <sheet name="구입내역표" sheetId="1" r:id="rId1"/>
    <sheet name="배송료" sheetId="2" r:id="rId2"/>
  </sheets>
  <definedNames>
    <definedName name="배송료">배송료!$A$1:$B$10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" l="1"/>
  <c r="E7" i="1"/>
  <c r="E8" i="1"/>
  <c r="F8" i="1" s="1"/>
  <c r="H8" i="1" s="1"/>
  <c r="E9" i="1"/>
  <c r="F9" i="1" s="1"/>
  <c r="H9" i="1" s="1"/>
  <c r="E10" i="1"/>
  <c r="E11" i="1"/>
  <c r="E12" i="1"/>
  <c r="F12" i="1" s="1"/>
  <c r="H12" i="1" s="1"/>
  <c r="E13" i="1"/>
  <c r="F13" i="1" s="1"/>
  <c r="H13" i="1" s="1"/>
  <c r="E14" i="1"/>
  <c r="E15" i="1"/>
  <c r="F15" i="1" s="1"/>
  <c r="H15" i="1" s="1"/>
  <c r="E16" i="1"/>
  <c r="F16" i="1" s="1"/>
  <c r="H16" i="1" s="1"/>
  <c r="E17" i="1"/>
  <c r="F17" i="1" s="1"/>
  <c r="H17" i="1" s="1"/>
  <c r="E18" i="1"/>
  <c r="F18" i="1" s="1"/>
  <c r="H18" i="1" s="1"/>
  <c r="E19" i="1"/>
  <c r="F19" i="1" s="1"/>
  <c r="H19" i="1" s="1"/>
  <c r="E20" i="1"/>
  <c r="F20" i="1" s="1"/>
  <c r="H20" i="1" s="1"/>
  <c r="E21" i="1"/>
  <c r="F21" i="1" s="1"/>
  <c r="H21" i="1" s="1"/>
  <c r="E22" i="1"/>
  <c r="F22" i="1" s="1"/>
  <c r="H22" i="1" s="1"/>
  <c r="E23" i="1"/>
  <c r="E24" i="1"/>
  <c r="F24" i="1" s="1"/>
  <c r="H24" i="1" s="1"/>
  <c r="E5" i="1"/>
  <c r="F5" i="1" s="1"/>
  <c r="H5" i="1" s="1"/>
  <c r="F10" i="1"/>
  <c r="H10" i="1" s="1"/>
  <c r="F11" i="1"/>
  <c r="H11" i="1" s="1"/>
  <c r="F6" i="1"/>
  <c r="H6" i="1" s="1"/>
  <c r="F14" i="1"/>
  <c r="H14" i="1" s="1"/>
  <c r="F7" i="1"/>
  <c r="H7" i="1" s="1"/>
  <c r="F23" i="1"/>
  <c r="H23" i="1" s="1"/>
</calcChain>
</file>

<file path=xl/sharedStrings.xml><?xml version="1.0" encoding="utf-8"?>
<sst xmlns="http://schemas.openxmlformats.org/spreadsheetml/2006/main" count="45" uniqueCount="24">
  <si>
    <t>쇼핑몰</t>
  </si>
  <si>
    <t>배송료</t>
  </si>
  <si>
    <t>피시포올</t>
  </si>
  <si>
    <t>FORbit</t>
  </si>
  <si>
    <t>제이엔아이컴</t>
  </si>
  <si>
    <t>아이컴프리</t>
  </si>
  <si>
    <t>조이젠</t>
  </si>
  <si>
    <t>아이클럽</t>
  </si>
  <si>
    <t>전자랜드</t>
  </si>
  <si>
    <t>G마켓</t>
    <phoneticPr fontId="3" type="noConversion"/>
  </si>
  <si>
    <t>옥션</t>
    <phoneticPr fontId="3" type="noConversion"/>
  </si>
  <si>
    <t>인터파크</t>
    <phoneticPr fontId="3" type="noConversion"/>
  </si>
  <si>
    <t>담당</t>
    <phoneticPr fontId="3" type="noConversion"/>
  </si>
  <si>
    <t>팀장</t>
    <phoneticPr fontId="3" type="noConversion"/>
  </si>
  <si>
    <t>미정</t>
    <phoneticPr fontId="3" type="noConversion"/>
  </si>
  <si>
    <t>제품 구입 내역표</t>
    <phoneticPr fontId="3" type="noConversion"/>
  </si>
  <si>
    <t>날짜</t>
    <phoneticPr fontId="3" type="noConversion"/>
  </si>
  <si>
    <t>구입금액</t>
    <phoneticPr fontId="3" type="noConversion"/>
  </si>
  <si>
    <t>제품금액</t>
    <phoneticPr fontId="3" type="noConversion"/>
  </si>
  <si>
    <t>결제금액</t>
    <phoneticPr fontId="3" type="noConversion"/>
  </si>
  <si>
    <t>수량</t>
    <phoneticPr fontId="3" type="noConversion"/>
  </si>
  <si>
    <t>할부개월</t>
    <phoneticPr fontId="3" type="noConversion"/>
  </si>
  <si>
    <t>배송료</t>
    <phoneticPr fontId="3" type="noConversion"/>
  </si>
  <si>
    <t>부장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</si>
</sst>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#,##0_);[Red]\(#,##0\)"/>
    <numFmt numFmtId="177" formatCode="mm&quot;월&quot;\ dd&quot;일&quot;"/>
  </numFmts>
  <fonts count="9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1"/>
      <name val="돋움"/>
      <family val="3"/>
      <charset val="129"/>
    </font>
    <font>
      <b/>
      <sz val="22"/>
      <color theme="3"/>
      <name val="맑은 고딕"/>
      <family val="2"/>
      <charset val="129"/>
      <scheme val="maj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theme="3" tint="0.39997558519241921"/>
      </right>
      <top/>
      <bottom/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41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7" fillId="3" borderId="1" xfId="0" applyFont="1" applyFill="1" applyBorder="1" applyAlignment="1">
      <alignment horizontal="center" vertical="center"/>
    </xf>
    <xf numFmtId="0" fontId="8" fillId="0" borderId="1" xfId="0" applyFont="1" applyBorder="1">
      <alignment vertical="center"/>
    </xf>
    <xf numFmtId="0" fontId="0" fillId="4" borderId="1" xfId="0" applyFill="1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/>
    </xf>
    <xf numFmtId="41" fontId="8" fillId="0" borderId="1" xfId="3" applyNumberFormat="1" applyFont="1" applyFill="1" applyBorder="1">
      <alignment vertical="center"/>
    </xf>
    <xf numFmtId="177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1" applyNumberFormat="1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2" xfId="2" applyFont="1" applyBorder="1" applyAlignment="1">
      <alignment horizontal="center" vertical="center"/>
    </xf>
    <xf numFmtId="41" fontId="8" fillId="2" borderId="1" xfId="1" applyFont="1" applyFill="1" applyBorder="1" applyAlignment="1">
      <alignment vertical="center"/>
    </xf>
    <xf numFmtId="41" fontId="8" fillId="2" borderId="1" xfId="3" applyNumberFormat="1" applyFont="1" applyBorder="1" applyAlignment="1">
      <alignment vertical="center"/>
    </xf>
  </cellXfs>
  <cellStyles count="4">
    <cellStyle name="20% - 강조색5" xfId="3" builtinId="46"/>
    <cellStyle name="쉼표 [0]" xfId="1" builtinId="6"/>
    <cellStyle name="제목" xfId="2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추억">
  <a:themeElements>
    <a:clrScheme name="가을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추억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추억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hade val="92000"/>
                <a:satMod val="130000"/>
              </a:schemeClr>
            </a:gs>
            <a:gs pos="45000">
              <a:schemeClr val="phClr">
                <a:tint val="60000"/>
                <a:shade val="99000"/>
                <a:satMod val="120000"/>
              </a:schemeClr>
            </a:gs>
            <a:gs pos="100000">
              <a:schemeClr val="phClr">
                <a:tint val="55000"/>
                <a:satMod val="14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shade val="85000"/>
                <a:satMod val="130000"/>
              </a:schemeClr>
            </a:gs>
            <a:gs pos="34000">
              <a:schemeClr val="phClr">
                <a:shade val="87000"/>
                <a:satMod val="125000"/>
              </a:schemeClr>
            </a:gs>
            <a:gs pos="70000">
              <a:schemeClr val="phClr">
                <a:tint val="100000"/>
                <a:shade val="90000"/>
                <a:satMod val="130000"/>
              </a:schemeClr>
            </a:gs>
            <a:gs pos="100000">
              <a:schemeClr val="phClr">
                <a:tint val="100000"/>
                <a:shade val="100000"/>
                <a:satMod val="11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2700000" algn="br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44450" dist="25400" dir="2700000" algn="b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9800000"/>
            </a:lightRig>
          </a:scene3d>
          <a:sp3d prstMaterial="flat">
            <a:bevelT w="25400" h="31750"/>
          </a:sp3d>
        </a:effectStyle>
      </a:effectStyleLst>
      <a:bgFillStyleLst>
        <a:solidFill>
          <a:schemeClr val="phClr"/>
        </a:solidFill>
        <a:solidFill>
          <a:schemeClr val="phClr">
            <a:tint val="90000"/>
            <a:shade val="97000"/>
            <a:satMod val="130000"/>
          </a:schemeClr>
        </a:solidFill>
        <a:gradFill rotWithShape="1">
          <a:gsLst>
            <a:gs pos="0">
              <a:schemeClr val="phClr">
                <a:tint val="96000"/>
                <a:shade val="99000"/>
                <a:satMod val="140000"/>
              </a:schemeClr>
            </a:gs>
            <a:gs pos="65000">
              <a:schemeClr val="phClr">
                <a:tint val="100000"/>
                <a:shade val="80000"/>
                <a:satMod val="130000"/>
              </a:schemeClr>
            </a:gs>
            <a:gs pos="100000">
              <a:schemeClr val="phClr">
                <a:tint val="100000"/>
                <a:shade val="48000"/>
                <a:satMod val="120000"/>
              </a:schemeClr>
            </a:gs>
          </a:gsLst>
          <a:lin ang="162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Retrospect" id="{5F128B03-DCCA-4EEB-AB3B-CF2899314A46}" vid="{3F1AAB62-24C6-49D2-8E01-B56FAC9A3DC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60"/>
  <sheetViews>
    <sheetView showGridLines="0" tabSelected="1" workbookViewId="0">
      <selection activeCell="E5" sqref="E5"/>
    </sheetView>
  </sheetViews>
  <sheetFormatPr defaultRowHeight="13.5" x14ac:dyDescent="0.15"/>
  <cols>
    <col min="1" max="1" width="9.44140625" bestFit="1" customWidth="1"/>
    <col min="2" max="2" width="11.6640625" bestFit="1" customWidth="1"/>
    <col min="3" max="3" width="11.6640625" customWidth="1"/>
    <col min="4" max="4" width="6.21875" style="2" customWidth="1"/>
    <col min="5" max="5" width="11.33203125" style="1" customWidth="1"/>
    <col min="6" max="6" width="10.88671875" style="1" customWidth="1"/>
    <col min="7" max="8" width="10.88671875" customWidth="1"/>
  </cols>
  <sheetData>
    <row r="1" spans="1:8" ht="21" customHeight="1" x14ac:dyDescent="0.15">
      <c r="A1" s="13" t="s">
        <v>15</v>
      </c>
      <c r="B1" s="13"/>
      <c r="C1" s="13"/>
      <c r="D1" s="13"/>
      <c r="E1" s="14"/>
      <c r="F1" s="6" t="s">
        <v>12</v>
      </c>
      <c r="G1" s="6" t="s">
        <v>13</v>
      </c>
      <c r="H1" s="6" t="s">
        <v>23</v>
      </c>
    </row>
    <row r="2" spans="1:8" ht="43.5" customHeight="1" x14ac:dyDescent="0.15">
      <c r="A2" s="13"/>
      <c r="B2" s="13"/>
      <c r="C2" s="13"/>
      <c r="D2" s="13"/>
      <c r="E2" s="14"/>
      <c r="F2" s="3"/>
      <c r="G2" s="3"/>
      <c r="H2" s="3"/>
    </row>
    <row r="3" spans="1:8" x14ac:dyDescent="0.15">
      <c r="D3"/>
      <c r="E3"/>
      <c r="F3"/>
    </row>
    <row r="4" spans="1:8" ht="24" customHeight="1" x14ac:dyDescent="0.15">
      <c r="A4" s="4" t="s">
        <v>16</v>
      </c>
      <c r="B4" s="4" t="s">
        <v>0</v>
      </c>
      <c r="C4" s="4" t="s">
        <v>18</v>
      </c>
      <c r="D4" s="4" t="s">
        <v>20</v>
      </c>
      <c r="E4" s="4" t="s">
        <v>1</v>
      </c>
      <c r="F4" s="4" t="s">
        <v>17</v>
      </c>
      <c r="G4" s="4" t="s">
        <v>21</v>
      </c>
      <c r="H4" s="4" t="s">
        <v>19</v>
      </c>
    </row>
    <row r="5" spans="1:8" ht="24" customHeight="1" x14ac:dyDescent="0.15">
      <c r="A5" s="9">
        <v>42828</v>
      </c>
      <c r="B5" s="5" t="s">
        <v>9</v>
      </c>
      <c r="C5" s="10">
        <v>70600</v>
      </c>
      <c r="D5" s="11">
        <v>44</v>
      </c>
      <c r="E5" s="15">
        <f t="shared" ref="E5:E24" si="0">VLOOKUP(B5,배송료,2,0)</f>
        <v>2500</v>
      </c>
      <c r="F5" s="8">
        <f>C5*D5+E5</f>
        <v>3108900</v>
      </c>
      <c r="G5" s="12">
        <v>5</v>
      </c>
      <c r="H5" s="16">
        <f>F5/G5</f>
        <v>621780</v>
      </c>
    </row>
    <row r="6" spans="1:8" ht="24" customHeight="1" x14ac:dyDescent="0.15">
      <c r="A6" s="9">
        <v>42831</v>
      </c>
      <c r="B6" s="5" t="s">
        <v>2</v>
      </c>
      <c r="C6" s="10">
        <v>108750</v>
      </c>
      <c r="D6" s="11">
        <v>19</v>
      </c>
      <c r="E6" s="15">
        <f t="shared" si="0"/>
        <v>0</v>
      </c>
      <c r="F6" s="8">
        <f>C6*D6+E6</f>
        <v>2066250</v>
      </c>
      <c r="G6" s="12">
        <v>2</v>
      </c>
      <c r="H6" s="16">
        <f t="shared" ref="H6:H24" si="1">F6/G6</f>
        <v>1033125</v>
      </c>
    </row>
    <row r="7" spans="1:8" ht="24" customHeight="1" x14ac:dyDescent="0.15">
      <c r="A7" s="9">
        <v>42832</v>
      </c>
      <c r="B7" s="5" t="s">
        <v>10</v>
      </c>
      <c r="C7" s="10">
        <v>67000</v>
      </c>
      <c r="D7" s="11">
        <v>22</v>
      </c>
      <c r="E7" s="15">
        <f t="shared" si="0"/>
        <v>0</v>
      </c>
      <c r="F7" s="8">
        <f t="shared" ref="F7:F24" si="2">C7*D7+E7</f>
        <v>1474000</v>
      </c>
      <c r="G7" s="12">
        <v>4</v>
      </c>
      <c r="H7" s="16">
        <f t="shared" si="1"/>
        <v>368500</v>
      </c>
    </row>
    <row r="8" spans="1:8" ht="24" customHeight="1" x14ac:dyDescent="0.15">
      <c r="A8" s="9">
        <v>42834</v>
      </c>
      <c r="B8" s="5" t="s">
        <v>11</v>
      </c>
      <c r="C8" s="10">
        <v>69500</v>
      </c>
      <c r="D8" s="11">
        <v>45</v>
      </c>
      <c r="E8" s="15" t="e">
        <f t="shared" si="0"/>
        <v>#N/A</v>
      </c>
      <c r="F8" s="8" t="e">
        <f t="shared" si="2"/>
        <v>#N/A</v>
      </c>
      <c r="G8" s="12">
        <v>3</v>
      </c>
      <c r="H8" s="16" t="e">
        <f t="shared" si="1"/>
        <v>#N/A</v>
      </c>
    </row>
    <row r="9" spans="1:8" ht="24" customHeight="1" x14ac:dyDescent="0.15">
      <c r="A9" s="9">
        <v>42834</v>
      </c>
      <c r="B9" s="5" t="s">
        <v>4</v>
      </c>
      <c r="C9" s="10">
        <v>63900</v>
      </c>
      <c r="D9" s="11">
        <v>45</v>
      </c>
      <c r="E9" s="15">
        <f t="shared" si="0"/>
        <v>5000</v>
      </c>
      <c r="F9" s="8">
        <f t="shared" si="2"/>
        <v>2880500</v>
      </c>
      <c r="G9" s="12" t="s">
        <v>14</v>
      </c>
      <c r="H9" s="16" t="e">
        <f t="shared" si="1"/>
        <v>#VALUE!</v>
      </c>
    </row>
    <row r="10" spans="1:8" ht="24" customHeight="1" x14ac:dyDescent="0.15">
      <c r="A10" s="9">
        <v>42837</v>
      </c>
      <c r="B10" s="5" t="s">
        <v>5</v>
      </c>
      <c r="C10" s="10">
        <v>88500</v>
      </c>
      <c r="D10" s="11">
        <v>23</v>
      </c>
      <c r="E10" s="15">
        <f t="shared" si="0"/>
        <v>5000</v>
      </c>
      <c r="F10" s="8">
        <f t="shared" si="2"/>
        <v>2040500</v>
      </c>
      <c r="G10" s="12"/>
      <c r="H10" s="16" t="e">
        <f t="shared" si="1"/>
        <v>#DIV/0!</v>
      </c>
    </row>
    <row r="11" spans="1:8" ht="24" customHeight="1" x14ac:dyDescent="0.15">
      <c r="A11" s="9">
        <v>42837</v>
      </c>
      <c r="B11" s="5" t="s">
        <v>6</v>
      </c>
      <c r="C11" s="10">
        <v>67800</v>
      </c>
      <c r="D11" s="11">
        <v>37</v>
      </c>
      <c r="E11" s="15">
        <f t="shared" si="0"/>
        <v>3000</v>
      </c>
      <c r="F11" s="8">
        <f t="shared" si="2"/>
        <v>2511600</v>
      </c>
      <c r="G11" s="12">
        <v>3</v>
      </c>
      <c r="H11" s="16">
        <f t="shared" si="1"/>
        <v>837200</v>
      </c>
    </row>
    <row r="12" spans="1:8" ht="24" customHeight="1" x14ac:dyDescent="0.15">
      <c r="A12" s="9">
        <v>42838</v>
      </c>
      <c r="B12" s="5" t="s">
        <v>11</v>
      </c>
      <c r="C12" s="10">
        <v>69600</v>
      </c>
      <c r="D12" s="11">
        <v>40</v>
      </c>
      <c r="E12" s="15" t="e">
        <f t="shared" si="0"/>
        <v>#N/A</v>
      </c>
      <c r="F12" s="8" t="e">
        <f t="shared" si="2"/>
        <v>#N/A</v>
      </c>
      <c r="G12" s="12">
        <v>3</v>
      </c>
      <c r="H12" s="16" t="e">
        <f t="shared" si="1"/>
        <v>#N/A</v>
      </c>
    </row>
    <row r="13" spans="1:8" ht="24" customHeight="1" x14ac:dyDescent="0.15">
      <c r="A13" s="9">
        <v>42840</v>
      </c>
      <c r="B13" s="5" t="s">
        <v>8</v>
      </c>
      <c r="C13" s="10">
        <v>68800</v>
      </c>
      <c r="D13" s="11">
        <v>11</v>
      </c>
      <c r="E13" s="15">
        <f t="shared" si="0"/>
        <v>2500</v>
      </c>
      <c r="F13" s="8">
        <f t="shared" si="2"/>
        <v>759300</v>
      </c>
      <c r="G13" s="12">
        <v>6</v>
      </c>
      <c r="H13" s="16">
        <f t="shared" si="1"/>
        <v>126550</v>
      </c>
    </row>
    <row r="14" spans="1:8" ht="24" customHeight="1" x14ac:dyDescent="0.15">
      <c r="A14" s="9">
        <v>42841</v>
      </c>
      <c r="B14" s="5" t="s">
        <v>2</v>
      </c>
      <c r="C14" s="10">
        <v>70560</v>
      </c>
      <c r="D14" s="11">
        <v>43</v>
      </c>
      <c r="E14" s="15">
        <f t="shared" si="0"/>
        <v>0</v>
      </c>
      <c r="F14" s="8">
        <f t="shared" si="2"/>
        <v>3034080</v>
      </c>
      <c r="G14" s="12" t="s">
        <v>14</v>
      </c>
      <c r="H14" s="16" t="e">
        <f t="shared" si="1"/>
        <v>#VALUE!</v>
      </c>
    </row>
    <row r="15" spans="1:8" ht="24" customHeight="1" x14ac:dyDescent="0.15">
      <c r="A15" s="9">
        <v>42845</v>
      </c>
      <c r="B15" s="5" t="s">
        <v>3</v>
      </c>
      <c r="C15" s="10">
        <v>70560</v>
      </c>
      <c r="D15" s="11">
        <v>11</v>
      </c>
      <c r="E15" s="15">
        <f t="shared" si="0"/>
        <v>3000</v>
      </c>
      <c r="F15" s="8">
        <f t="shared" si="2"/>
        <v>779160</v>
      </c>
      <c r="G15" s="12">
        <v>6</v>
      </c>
      <c r="H15" s="16">
        <f t="shared" si="1"/>
        <v>129860</v>
      </c>
    </row>
    <row r="16" spans="1:8" ht="24" customHeight="1" x14ac:dyDescent="0.15">
      <c r="A16" s="9">
        <v>42846</v>
      </c>
      <c r="B16" s="5" t="s">
        <v>9</v>
      </c>
      <c r="C16" s="10">
        <v>76600</v>
      </c>
      <c r="D16" s="11">
        <v>10</v>
      </c>
      <c r="E16" s="15">
        <f t="shared" si="0"/>
        <v>2500</v>
      </c>
      <c r="F16" s="8">
        <f t="shared" si="2"/>
        <v>768500</v>
      </c>
      <c r="G16" s="12"/>
      <c r="H16" s="16" t="e">
        <f t="shared" si="1"/>
        <v>#DIV/0!</v>
      </c>
    </row>
    <row r="17" spans="1:8" ht="24" customHeight="1" x14ac:dyDescent="0.15">
      <c r="A17" s="9">
        <v>42846</v>
      </c>
      <c r="B17" s="5" t="s">
        <v>11</v>
      </c>
      <c r="C17" s="10">
        <v>127560</v>
      </c>
      <c r="D17" s="11">
        <v>38</v>
      </c>
      <c r="E17" s="15" t="e">
        <f t="shared" si="0"/>
        <v>#N/A</v>
      </c>
      <c r="F17" s="8" t="e">
        <f t="shared" si="2"/>
        <v>#N/A</v>
      </c>
      <c r="G17" s="12">
        <v>6</v>
      </c>
      <c r="H17" s="16" t="e">
        <f t="shared" si="1"/>
        <v>#N/A</v>
      </c>
    </row>
    <row r="18" spans="1:8" ht="24" customHeight="1" x14ac:dyDescent="0.15">
      <c r="A18" s="9">
        <v>42848</v>
      </c>
      <c r="B18" s="5" t="s">
        <v>6</v>
      </c>
      <c r="C18" s="10">
        <v>82300</v>
      </c>
      <c r="D18" s="11">
        <v>37</v>
      </c>
      <c r="E18" s="15">
        <f t="shared" si="0"/>
        <v>3000</v>
      </c>
      <c r="F18" s="8">
        <f t="shared" si="2"/>
        <v>3048100</v>
      </c>
      <c r="G18" s="12">
        <v>5</v>
      </c>
      <c r="H18" s="16">
        <f t="shared" si="1"/>
        <v>609620</v>
      </c>
    </row>
    <row r="19" spans="1:8" ht="24" customHeight="1" x14ac:dyDescent="0.15">
      <c r="A19" s="9">
        <v>42851</v>
      </c>
      <c r="B19" s="5" t="s">
        <v>7</v>
      </c>
      <c r="C19" s="10">
        <v>76400</v>
      </c>
      <c r="D19" s="11">
        <v>23</v>
      </c>
      <c r="E19" s="15">
        <f t="shared" si="0"/>
        <v>3000</v>
      </c>
      <c r="F19" s="8">
        <f t="shared" si="2"/>
        <v>1760200</v>
      </c>
      <c r="G19" s="12"/>
      <c r="H19" s="16" t="e">
        <f t="shared" si="1"/>
        <v>#DIV/0!</v>
      </c>
    </row>
    <row r="20" spans="1:8" ht="24" customHeight="1" x14ac:dyDescent="0.15">
      <c r="A20" s="9">
        <v>42854</v>
      </c>
      <c r="B20" s="5" t="s">
        <v>10</v>
      </c>
      <c r="C20" s="10">
        <v>66000</v>
      </c>
      <c r="D20" s="11">
        <v>25</v>
      </c>
      <c r="E20" s="15">
        <f t="shared" si="0"/>
        <v>0</v>
      </c>
      <c r="F20" s="8">
        <f t="shared" si="2"/>
        <v>1650000</v>
      </c>
      <c r="G20" s="12">
        <v>3</v>
      </c>
      <c r="H20" s="16">
        <f t="shared" si="1"/>
        <v>550000</v>
      </c>
    </row>
    <row r="21" spans="1:8" ht="24" customHeight="1" x14ac:dyDescent="0.15">
      <c r="A21" s="9">
        <v>42854</v>
      </c>
      <c r="B21" s="5" t="s">
        <v>4</v>
      </c>
      <c r="C21" s="10">
        <v>68600</v>
      </c>
      <c r="D21" s="11">
        <v>30</v>
      </c>
      <c r="E21" s="15">
        <f t="shared" si="0"/>
        <v>5000</v>
      </c>
      <c r="F21" s="8">
        <f t="shared" si="2"/>
        <v>2063000</v>
      </c>
      <c r="G21" s="12">
        <v>5</v>
      </c>
      <c r="H21" s="16">
        <f t="shared" si="1"/>
        <v>412600</v>
      </c>
    </row>
    <row r="22" spans="1:8" ht="24" customHeight="1" x14ac:dyDescent="0.15">
      <c r="A22" s="9">
        <v>42856</v>
      </c>
      <c r="B22" s="5" t="s">
        <v>5</v>
      </c>
      <c r="C22" s="10">
        <v>69580</v>
      </c>
      <c r="D22" s="11">
        <v>50</v>
      </c>
      <c r="E22" s="15">
        <f t="shared" si="0"/>
        <v>5000</v>
      </c>
      <c r="F22" s="8">
        <f t="shared" si="2"/>
        <v>3484000</v>
      </c>
      <c r="G22" s="12">
        <v>2</v>
      </c>
      <c r="H22" s="16">
        <f t="shared" si="1"/>
        <v>1742000</v>
      </c>
    </row>
    <row r="23" spans="1:8" ht="24" customHeight="1" x14ac:dyDescent="0.15">
      <c r="A23" s="9">
        <v>42856</v>
      </c>
      <c r="B23" s="5" t="s">
        <v>10</v>
      </c>
      <c r="C23" s="10">
        <v>68000</v>
      </c>
      <c r="D23" s="11">
        <v>26</v>
      </c>
      <c r="E23" s="15">
        <f t="shared" si="0"/>
        <v>0</v>
      </c>
      <c r="F23" s="8">
        <f t="shared" si="2"/>
        <v>1768000</v>
      </c>
      <c r="G23" s="12">
        <v>2</v>
      </c>
      <c r="H23" s="16">
        <f t="shared" si="1"/>
        <v>884000</v>
      </c>
    </row>
    <row r="24" spans="1:8" ht="24" customHeight="1" x14ac:dyDescent="0.15">
      <c r="A24" s="9">
        <v>42856</v>
      </c>
      <c r="B24" s="5" t="s">
        <v>6</v>
      </c>
      <c r="C24" s="10">
        <v>66540</v>
      </c>
      <c r="D24" s="11">
        <v>21</v>
      </c>
      <c r="E24" s="15">
        <f t="shared" si="0"/>
        <v>3000</v>
      </c>
      <c r="F24" s="8">
        <f t="shared" si="2"/>
        <v>1400340</v>
      </c>
      <c r="G24" s="12">
        <v>2</v>
      </c>
      <c r="H24" s="16">
        <f t="shared" si="1"/>
        <v>700170</v>
      </c>
    </row>
    <row r="25" spans="1:8" x14ac:dyDescent="0.15">
      <c r="D25"/>
      <c r="E25"/>
      <c r="F25"/>
    </row>
    <row r="26" spans="1:8" x14ac:dyDescent="0.15">
      <c r="D26"/>
      <c r="E26"/>
      <c r="F26"/>
    </row>
    <row r="27" spans="1:8" x14ac:dyDescent="0.15">
      <c r="D27"/>
      <c r="E27"/>
      <c r="F27"/>
    </row>
    <row r="28" spans="1:8" x14ac:dyDescent="0.15">
      <c r="D28"/>
      <c r="E28"/>
      <c r="F28"/>
    </row>
    <row r="29" spans="1:8" x14ac:dyDescent="0.15">
      <c r="D29"/>
      <c r="E29"/>
      <c r="F29"/>
    </row>
    <row r="30" spans="1:8" x14ac:dyDescent="0.15">
      <c r="D30"/>
      <c r="E30"/>
      <c r="F30"/>
    </row>
    <row r="31" spans="1:8" x14ac:dyDescent="0.15">
      <c r="D31"/>
      <c r="E31"/>
      <c r="F31"/>
    </row>
    <row r="32" spans="1:8" x14ac:dyDescent="0.15">
      <c r="D32"/>
      <c r="E32"/>
      <c r="F32"/>
    </row>
    <row r="33" spans="4:6" x14ac:dyDescent="0.15">
      <c r="D33"/>
      <c r="E33"/>
      <c r="F33"/>
    </row>
    <row r="34" spans="4:6" x14ac:dyDescent="0.15">
      <c r="D34"/>
      <c r="E34"/>
      <c r="F34"/>
    </row>
    <row r="35" spans="4:6" x14ac:dyDescent="0.15">
      <c r="D35"/>
      <c r="E35"/>
      <c r="F35"/>
    </row>
    <row r="36" spans="4:6" x14ac:dyDescent="0.15">
      <c r="D36"/>
      <c r="E36"/>
      <c r="F36"/>
    </row>
    <row r="37" spans="4:6" x14ac:dyDescent="0.15">
      <c r="D37"/>
      <c r="E37"/>
      <c r="F37"/>
    </row>
    <row r="38" spans="4:6" x14ac:dyDescent="0.15">
      <c r="D38"/>
      <c r="E38"/>
      <c r="F38"/>
    </row>
    <row r="39" spans="4:6" x14ac:dyDescent="0.15">
      <c r="D39"/>
      <c r="E39"/>
      <c r="F39"/>
    </row>
    <row r="40" spans="4:6" x14ac:dyDescent="0.15">
      <c r="D40"/>
      <c r="E40"/>
      <c r="F40"/>
    </row>
    <row r="41" spans="4:6" x14ac:dyDescent="0.15">
      <c r="D41"/>
      <c r="E41"/>
      <c r="F41"/>
    </row>
    <row r="42" spans="4:6" x14ac:dyDescent="0.15">
      <c r="D42"/>
      <c r="E42"/>
      <c r="F42"/>
    </row>
    <row r="43" spans="4:6" x14ac:dyDescent="0.15">
      <c r="D43"/>
      <c r="E43"/>
      <c r="F43"/>
    </row>
    <row r="44" spans="4:6" x14ac:dyDescent="0.15">
      <c r="D44"/>
      <c r="E44"/>
      <c r="F44"/>
    </row>
    <row r="45" spans="4:6" x14ac:dyDescent="0.15">
      <c r="D45"/>
      <c r="E45"/>
      <c r="F45"/>
    </row>
    <row r="46" spans="4:6" x14ac:dyDescent="0.15">
      <c r="D46"/>
      <c r="E46"/>
      <c r="F46"/>
    </row>
    <row r="47" spans="4:6" x14ac:dyDescent="0.15">
      <c r="D47"/>
      <c r="E47"/>
      <c r="F47"/>
    </row>
    <row r="48" spans="4:6" x14ac:dyDescent="0.15">
      <c r="D48"/>
      <c r="E48"/>
      <c r="F48"/>
    </row>
    <row r="49" spans="4:6" x14ac:dyDescent="0.15">
      <c r="D49"/>
      <c r="E49"/>
      <c r="F49"/>
    </row>
    <row r="50" spans="4:6" x14ac:dyDescent="0.15">
      <c r="D50"/>
      <c r="E50"/>
      <c r="F50"/>
    </row>
    <row r="51" spans="4:6" x14ac:dyDescent="0.15">
      <c r="D51"/>
      <c r="E51"/>
      <c r="F51"/>
    </row>
    <row r="52" spans="4:6" x14ac:dyDescent="0.15">
      <c r="D52"/>
      <c r="E52"/>
      <c r="F52"/>
    </row>
    <row r="53" spans="4:6" x14ac:dyDescent="0.15">
      <c r="D53"/>
      <c r="E53"/>
      <c r="F53"/>
    </row>
    <row r="54" spans="4:6" x14ac:dyDescent="0.15">
      <c r="D54"/>
      <c r="E54"/>
      <c r="F54"/>
    </row>
    <row r="55" spans="4:6" x14ac:dyDescent="0.15">
      <c r="D55"/>
      <c r="E55"/>
      <c r="F55"/>
    </row>
    <row r="56" spans="4:6" x14ac:dyDescent="0.15">
      <c r="D56"/>
      <c r="E56"/>
      <c r="F56"/>
    </row>
    <row r="57" spans="4:6" x14ac:dyDescent="0.15">
      <c r="D57"/>
      <c r="E57"/>
      <c r="F57"/>
    </row>
    <row r="58" spans="4:6" x14ac:dyDescent="0.15">
      <c r="D58"/>
      <c r="E58"/>
      <c r="F58"/>
    </row>
    <row r="59" spans="4:6" x14ac:dyDescent="0.15">
      <c r="D59"/>
      <c r="E59"/>
      <c r="F59"/>
    </row>
    <row r="60" spans="4:6" x14ac:dyDescent="0.15">
      <c r="D60"/>
      <c r="E60"/>
      <c r="F60"/>
    </row>
  </sheetData>
  <sortState xmlns:xlrd2="http://schemas.microsoft.com/office/spreadsheetml/2017/richdata2" ref="A6:G25">
    <sortCondition ref="A6"/>
  </sortState>
  <mergeCells count="1">
    <mergeCell ref="A1:E2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"/>
  <sheetViews>
    <sheetView showGridLines="0" workbookViewId="0">
      <selection activeCell="B2" sqref="B2:B10"/>
    </sheetView>
  </sheetViews>
  <sheetFormatPr defaultRowHeight="13.5" x14ac:dyDescent="0.15"/>
  <cols>
    <col min="1" max="1" width="11.6640625" bestFit="1" customWidth="1"/>
  </cols>
  <sheetData>
    <row r="1" spans="1:2" ht="21" customHeight="1" x14ac:dyDescent="0.15">
      <c r="A1" s="4" t="s">
        <v>0</v>
      </c>
      <c r="B1" s="4" t="s">
        <v>22</v>
      </c>
    </row>
    <row r="2" spans="1:2" ht="21" customHeight="1" x14ac:dyDescent="0.15">
      <c r="A2" s="5" t="s">
        <v>3</v>
      </c>
      <c r="B2" s="7">
        <v>3000</v>
      </c>
    </row>
    <row r="3" spans="1:2" ht="21" customHeight="1" x14ac:dyDescent="0.15">
      <c r="A3" s="5" t="s">
        <v>9</v>
      </c>
      <c r="B3" s="7">
        <v>2500</v>
      </c>
    </row>
    <row r="4" spans="1:2" ht="21" customHeight="1" x14ac:dyDescent="0.15">
      <c r="A4" s="5" t="s">
        <v>5</v>
      </c>
      <c r="B4" s="7">
        <v>5000</v>
      </c>
    </row>
    <row r="5" spans="1:2" ht="21" customHeight="1" x14ac:dyDescent="0.15">
      <c r="A5" s="5" t="s">
        <v>7</v>
      </c>
      <c r="B5" s="7">
        <v>3000</v>
      </c>
    </row>
    <row r="6" spans="1:2" ht="21" customHeight="1" x14ac:dyDescent="0.15">
      <c r="A6" s="5" t="s">
        <v>10</v>
      </c>
      <c r="B6" s="7">
        <v>0</v>
      </c>
    </row>
    <row r="7" spans="1:2" ht="21" customHeight="1" x14ac:dyDescent="0.15">
      <c r="A7" s="5" t="s">
        <v>8</v>
      </c>
      <c r="B7" s="7">
        <v>2500</v>
      </c>
    </row>
    <row r="8" spans="1:2" ht="21" customHeight="1" x14ac:dyDescent="0.15">
      <c r="A8" s="5" t="s">
        <v>4</v>
      </c>
      <c r="B8" s="7">
        <v>5000</v>
      </c>
    </row>
    <row r="9" spans="1:2" ht="21" customHeight="1" x14ac:dyDescent="0.15">
      <c r="A9" s="5" t="s">
        <v>6</v>
      </c>
      <c r="B9" s="7">
        <v>3000</v>
      </c>
    </row>
    <row r="10" spans="1:2" ht="21" customHeight="1" x14ac:dyDescent="0.15">
      <c r="A10" s="5" t="s">
        <v>2</v>
      </c>
      <c r="B10" s="7">
        <v>0</v>
      </c>
    </row>
  </sheetData>
  <sortState xmlns:xlrd2="http://schemas.microsoft.com/office/spreadsheetml/2017/richdata2" ref="A2:B10">
    <sortCondition ref="A2"/>
  </sortState>
  <phoneticPr fontId="3" type="noConversion"/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구입내역표</vt:lpstr>
      <vt:lpstr>배송료</vt:lpstr>
      <vt:lpstr>배송료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eshan</dc:creator>
  <cp:lastModifiedBy>은숙 한</cp:lastModifiedBy>
  <cp:lastPrinted>2014-01-16T12:26:53Z</cp:lastPrinted>
  <dcterms:created xsi:type="dcterms:W3CDTF">2006-12-01T08:54:42Z</dcterms:created>
  <dcterms:modified xsi:type="dcterms:W3CDTF">2024-03-06T07:27:48Z</dcterms:modified>
</cp:coreProperties>
</file>