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17952282-0EE0-49B5-BE05-01747E2AA1C1}" xr6:coauthVersionLast="47" xr6:coauthVersionMax="47" xr10:uidLastSave="{00000000-0000-0000-0000-000000000000}"/>
  <bookViews>
    <workbookView xWindow="41250" yWindow="1695" windowWidth="15570" windowHeight="116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9" i="1"/>
  <c r="F10" i="1"/>
  <c r="F11" i="1"/>
  <c r="F12" i="1"/>
  <c r="F13" i="1"/>
  <c r="F14" i="1"/>
  <c r="F15" i="1"/>
  <c r="F16" i="1"/>
  <c r="F17" i="1"/>
  <c r="F18" i="1"/>
  <c r="F19" i="1"/>
  <c r="F20" i="1"/>
  <c r="F21" i="1"/>
  <c r="F35" i="1" s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9" i="1"/>
  <c r="H10" i="1"/>
  <c r="H11" i="1"/>
  <c r="H12" i="1"/>
  <c r="H13" i="1"/>
  <c r="H14" i="1"/>
  <c r="H15" i="1"/>
  <c r="H16" i="1"/>
  <c r="H17" i="1"/>
  <c r="H18" i="1"/>
  <c r="H19" i="1"/>
  <c r="H20" i="1"/>
  <c r="H21" i="1"/>
  <c r="H35" i="1" s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9" i="1"/>
  <c r="E10" i="1"/>
  <c r="E35" i="1" s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9" i="1"/>
  <c r="I4" i="1"/>
  <c r="K3" i="1"/>
  <c r="J3" i="1"/>
  <c r="I3" i="1"/>
  <c r="I35" i="1" l="1"/>
  <c r="B6" i="1"/>
  <c r="G6" i="1"/>
</calcChain>
</file>

<file path=xl/sharedStrings.xml><?xml version="1.0" encoding="utf-8"?>
<sst xmlns="http://schemas.openxmlformats.org/spreadsheetml/2006/main" count="21" uniqueCount="21">
  <si>
    <t>성명</t>
    <phoneticPr fontId="3" type="noConversion"/>
  </si>
  <si>
    <t>날짜</t>
    <phoneticPr fontId="3" type="noConversion"/>
  </si>
  <si>
    <t>합계</t>
    <phoneticPr fontId="3" type="noConversion"/>
  </si>
  <si>
    <t>아르바이트 급여명세서</t>
    <phoneticPr fontId="3" type="noConversion"/>
  </si>
  <si>
    <t>소속</t>
    <phoneticPr fontId="3" type="noConversion"/>
  </si>
  <si>
    <t>판매부</t>
    <phoneticPr fontId="3" type="noConversion"/>
  </si>
  <si>
    <t>근무기간</t>
    <phoneticPr fontId="3" type="noConversion"/>
  </si>
  <si>
    <t>계약일</t>
    <phoneticPr fontId="3" type="noConversion"/>
  </si>
  <si>
    <t>계약기간</t>
    <phoneticPr fontId="3" type="noConversion"/>
  </si>
  <si>
    <t>재계약일</t>
    <phoneticPr fontId="3" type="noConversion"/>
  </si>
  <si>
    <t>출근</t>
    <phoneticPr fontId="3" type="noConversion"/>
  </si>
  <si>
    <t>퇴근</t>
    <phoneticPr fontId="3" type="noConversion"/>
  </si>
  <si>
    <t>총근무시간</t>
    <phoneticPr fontId="3" type="noConversion"/>
  </si>
  <si>
    <t>지급합계</t>
    <phoneticPr fontId="3" type="noConversion"/>
  </si>
  <si>
    <t>평일
근무시간</t>
    <phoneticPr fontId="3" type="noConversion"/>
  </si>
  <si>
    <t>평일급여</t>
    <phoneticPr fontId="3" type="noConversion"/>
  </si>
  <si>
    <t>주말 
근무시간</t>
    <phoneticPr fontId="3" type="noConversion"/>
  </si>
  <si>
    <t>주말급여</t>
    <phoneticPr fontId="3" type="noConversion"/>
  </si>
  <si>
    <t>김태형</t>
    <phoneticPr fontId="3" type="noConversion"/>
  </si>
  <si>
    <t>18개월</t>
    <phoneticPr fontId="3" type="noConversion"/>
  </si>
  <si>
    <t>요일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</si>
</sst>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h:mm;@"/>
    <numFmt numFmtId="177" formatCode="&quot;₩&quot;#,##0_);[Red]\(&quot;₩&quot;#,##0\)"/>
    <numFmt numFmtId="178" formatCode="[h]&quot;시&quot;&quot;간&quot;m&quot;분&quot;"/>
    <numFmt numFmtId="181" formatCode="[h]&quot;시&quot;&quot;간&quot;\ m&quot;분&quot;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22"/>
      <color theme="3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17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0" fillId="0" borderId="2" xfId="0" applyNumberFormat="1" applyBorder="1">
      <alignment vertical="center"/>
    </xf>
    <xf numFmtId="14" fontId="0" fillId="0" borderId="4" xfId="0" applyNumberFormat="1" applyBorder="1">
      <alignment vertical="center"/>
    </xf>
    <xf numFmtId="14" fontId="0" fillId="0" borderId="3" xfId="0" applyNumberFormat="1" applyBorder="1">
      <alignment vertical="center"/>
    </xf>
    <xf numFmtId="0" fontId="4" fillId="0" borderId="0" xfId="2" applyFont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81" fontId="0" fillId="0" borderId="2" xfId="0" applyNumberFormat="1" applyBorder="1" applyAlignment="1">
      <alignment horizontal="center" vertical="center"/>
    </xf>
    <xf numFmtId="181" fontId="0" fillId="0" borderId="4" xfId="0" applyNumberFormat="1" applyBorder="1" applyAlignment="1">
      <alignment horizontal="center" vertical="center"/>
    </xf>
    <xf numFmtId="181" fontId="0" fillId="0" borderId="3" xfId="0" applyNumberFormat="1" applyBorder="1" applyAlignment="1">
      <alignment horizontal="center" vertical="center"/>
    </xf>
  </cellXfs>
  <cellStyles count="3"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zoomScale="115" zoomScaleNormal="115" workbookViewId="0">
      <selection activeCell="B6" sqref="B6:E6"/>
    </sheetView>
  </sheetViews>
  <sheetFormatPr defaultRowHeight="16.5" x14ac:dyDescent="0.3"/>
  <cols>
    <col min="1" max="1" width="11.25" bestFit="1" customWidth="1"/>
    <col min="2" max="2" width="5.5" bestFit="1" customWidth="1"/>
    <col min="3" max="4" width="7.625" customWidth="1"/>
    <col min="5" max="5" width="12.625" customWidth="1"/>
    <col min="6" max="6" width="9.25" bestFit="1" customWidth="1"/>
    <col min="7" max="7" width="11.125" bestFit="1" customWidth="1"/>
    <col min="8" max="8" width="12.625" customWidth="1"/>
    <col min="9" max="9" width="5.75" customWidth="1"/>
    <col min="10" max="10" width="6.25" customWidth="1"/>
    <col min="11" max="11" width="5.75" customWidth="1"/>
  </cols>
  <sheetData>
    <row r="1" spans="1:11" ht="27" x14ac:dyDescent="0.3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3" spans="1:11" ht="25.5" customHeight="1" x14ac:dyDescent="0.3">
      <c r="A3" s="26" t="s">
        <v>4</v>
      </c>
      <c r="B3" s="19" t="s">
        <v>5</v>
      </c>
      <c r="C3" s="20"/>
      <c r="D3" s="26" t="s">
        <v>0</v>
      </c>
      <c r="E3" s="24" t="s">
        <v>18</v>
      </c>
      <c r="F3" s="2" t="s">
        <v>7</v>
      </c>
      <c r="G3" s="4">
        <v>45566</v>
      </c>
      <c r="H3" s="2" t="s">
        <v>6</v>
      </c>
      <c r="I3" s="5" t="str">
        <f>DATEDIF(G3,A34,"y")&amp;"년"</f>
        <v>1년</v>
      </c>
      <c r="J3" s="8" t="str">
        <f>DATEDIF(G3,A34,"ym")&amp;"개월"</f>
        <v>1개월</v>
      </c>
      <c r="K3" s="9" t="str">
        <f>DATEDIF(G3,A34,"md")&amp;"일"</f>
        <v>29일</v>
      </c>
    </row>
    <row r="4" spans="1:11" ht="25.5" customHeight="1" x14ac:dyDescent="0.3">
      <c r="A4" s="27"/>
      <c r="B4" s="21"/>
      <c r="C4" s="22"/>
      <c r="D4" s="27"/>
      <c r="E4" s="25"/>
      <c r="F4" s="2" t="s">
        <v>8</v>
      </c>
      <c r="G4" s="4" t="s">
        <v>19</v>
      </c>
      <c r="H4" s="2" t="s">
        <v>9</v>
      </c>
      <c r="I4" s="13">
        <f>EDATE(G3,LEFT(G4,2))</f>
        <v>46113</v>
      </c>
      <c r="J4" s="14"/>
      <c r="K4" s="15"/>
    </row>
    <row r="5" spans="1:11" ht="6" customHeight="1" x14ac:dyDescent="0.3"/>
    <row r="6" spans="1:11" ht="28.5" customHeight="1" x14ac:dyDescent="0.3">
      <c r="A6" s="2" t="s">
        <v>12</v>
      </c>
      <c r="B6" s="29">
        <f>E35+H35</f>
        <v>10.769583333333333</v>
      </c>
      <c r="C6" s="30"/>
      <c r="D6" s="30"/>
      <c r="E6" s="31"/>
      <c r="F6" s="2" t="s">
        <v>13</v>
      </c>
      <c r="G6" s="17">
        <f>F35+I35</f>
        <v>2720000</v>
      </c>
      <c r="H6" s="18"/>
      <c r="I6" s="18"/>
      <c r="J6" s="18"/>
      <c r="K6" s="18"/>
    </row>
    <row r="7" spans="1:11" ht="6" customHeight="1" x14ac:dyDescent="0.3"/>
    <row r="8" spans="1:11" ht="33" x14ac:dyDescent="0.3">
      <c r="A8" s="2" t="s">
        <v>1</v>
      </c>
      <c r="B8" s="2" t="s">
        <v>20</v>
      </c>
      <c r="C8" s="2" t="s">
        <v>10</v>
      </c>
      <c r="D8" s="2" t="s">
        <v>11</v>
      </c>
      <c r="E8" s="3" t="s">
        <v>14</v>
      </c>
      <c r="F8" s="12" t="s">
        <v>15</v>
      </c>
      <c r="G8" s="12"/>
      <c r="H8" s="3" t="s">
        <v>16</v>
      </c>
      <c r="I8" s="12" t="s">
        <v>17</v>
      </c>
      <c r="J8" s="12"/>
      <c r="K8" s="12"/>
    </row>
    <row r="9" spans="1:11" ht="20.100000000000001" customHeight="1" x14ac:dyDescent="0.3">
      <c r="A9" s="7">
        <v>45962</v>
      </c>
      <c r="B9" s="10" t="str">
        <f>TEXT(WEEKDAY(A9,1),"aaa")</f>
        <v>토</v>
      </c>
      <c r="C9" s="1">
        <v>0.375</v>
      </c>
      <c r="D9" s="1">
        <v>0.88222222222222213</v>
      </c>
      <c r="E9" s="28">
        <f>IF(OR(B9="토",B9="일"),0,D9-C9-1/24)</f>
        <v>0</v>
      </c>
      <c r="F9" s="11">
        <f>HOUR(E9)*10000</f>
        <v>0</v>
      </c>
      <c r="G9" s="11"/>
      <c r="H9" s="28">
        <f>IF(OR(B9="토",B9="일"),D9-C9-1/24,0)</f>
        <v>0.46555555555555544</v>
      </c>
      <c r="I9" s="11">
        <f>HOUR(H9)*12000</f>
        <v>132000</v>
      </c>
      <c r="J9" s="11"/>
      <c r="K9" s="11"/>
    </row>
    <row r="10" spans="1:11" ht="20.100000000000001" customHeight="1" x14ac:dyDescent="0.3">
      <c r="A10" s="7">
        <v>45963</v>
      </c>
      <c r="B10" s="10" t="str">
        <f t="shared" ref="B10:B34" si="0">TEXT(WEEKDAY(A10,1),"aaa")</f>
        <v>일</v>
      </c>
      <c r="C10" s="1">
        <v>0.37</v>
      </c>
      <c r="D10" s="1">
        <v>0.755</v>
      </c>
      <c r="E10" s="28">
        <f t="shared" ref="E10:E34" si="1">IF(OR(B10="토",B10="일"),0,D10-C10-1/24)</f>
        <v>0</v>
      </c>
      <c r="F10" s="11">
        <f t="shared" ref="F10:F34" si="2">HOUR(E10)*10000</f>
        <v>0</v>
      </c>
      <c r="G10" s="11"/>
      <c r="H10" s="28">
        <f t="shared" ref="H10:H34" si="3">IF(OR(B10="토",B10="일"),D10-C10-1/24,0)</f>
        <v>0.34333333333333332</v>
      </c>
      <c r="I10" s="11">
        <f t="shared" ref="I10:I34" si="4">HOUR(H10)*12000</f>
        <v>96000</v>
      </c>
      <c r="J10" s="11"/>
      <c r="K10" s="11"/>
    </row>
    <row r="11" spans="1:11" ht="20.100000000000001" customHeight="1" x14ac:dyDescent="0.3">
      <c r="A11" s="7">
        <v>45964</v>
      </c>
      <c r="B11" s="10" t="str">
        <f t="shared" si="0"/>
        <v>월</v>
      </c>
      <c r="C11" s="1">
        <v>0.35</v>
      </c>
      <c r="D11" s="1">
        <v>0.85833333333333339</v>
      </c>
      <c r="E11" s="28">
        <f t="shared" si="1"/>
        <v>0.46666666666666673</v>
      </c>
      <c r="F11" s="11">
        <f t="shared" si="2"/>
        <v>110000</v>
      </c>
      <c r="G11" s="11"/>
      <c r="H11" s="28">
        <f t="shared" si="3"/>
        <v>0</v>
      </c>
      <c r="I11" s="11">
        <f t="shared" si="4"/>
        <v>0</v>
      </c>
      <c r="J11" s="11"/>
      <c r="K11" s="11"/>
    </row>
    <row r="12" spans="1:11" ht="20.100000000000001" customHeight="1" x14ac:dyDescent="0.3">
      <c r="A12" s="7">
        <v>45965</v>
      </c>
      <c r="B12" s="10" t="str">
        <f t="shared" si="0"/>
        <v>화</v>
      </c>
      <c r="C12" s="1">
        <v>0.37</v>
      </c>
      <c r="D12" s="1">
        <v>0.76097222222222216</v>
      </c>
      <c r="E12" s="28">
        <f t="shared" si="1"/>
        <v>0.34930555555555548</v>
      </c>
      <c r="F12" s="11">
        <f t="shared" si="2"/>
        <v>80000</v>
      </c>
      <c r="G12" s="11"/>
      <c r="H12" s="28">
        <f t="shared" si="3"/>
        <v>0</v>
      </c>
      <c r="I12" s="11">
        <f t="shared" si="4"/>
        <v>0</v>
      </c>
      <c r="J12" s="11"/>
      <c r="K12" s="11"/>
    </row>
    <row r="13" spans="1:11" ht="20.100000000000001" customHeight="1" x14ac:dyDescent="0.3">
      <c r="A13" s="7">
        <v>45966</v>
      </c>
      <c r="B13" s="10" t="str">
        <f t="shared" si="0"/>
        <v>수</v>
      </c>
      <c r="C13" s="1">
        <v>0.35583333333333328</v>
      </c>
      <c r="D13" s="1">
        <v>0.75138888888888899</v>
      </c>
      <c r="E13" s="28">
        <f t="shared" si="1"/>
        <v>0.35388888888888903</v>
      </c>
      <c r="F13" s="11">
        <f t="shared" si="2"/>
        <v>80000</v>
      </c>
      <c r="G13" s="11"/>
      <c r="H13" s="28">
        <f t="shared" si="3"/>
        <v>0</v>
      </c>
      <c r="I13" s="11">
        <f t="shared" si="4"/>
        <v>0</v>
      </c>
      <c r="J13" s="11"/>
      <c r="K13" s="11"/>
    </row>
    <row r="14" spans="1:11" ht="20.100000000000001" customHeight="1" x14ac:dyDescent="0.3">
      <c r="A14" s="7">
        <v>45968</v>
      </c>
      <c r="B14" s="10" t="str">
        <f t="shared" si="0"/>
        <v>금</v>
      </c>
      <c r="C14" s="1">
        <v>0.34</v>
      </c>
      <c r="D14" s="1">
        <v>0.72444444444444445</v>
      </c>
      <c r="E14" s="28">
        <f t="shared" si="1"/>
        <v>0.34277777777777774</v>
      </c>
      <c r="F14" s="11">
        <f t="shared" si="2"/>
        <v>80000</v>
      </c>
      <c r="G14" s="11"/>
      <c r="H14" s="28">
        <f t="shared" si="3"/>
        <v>0</v>
      </c>
      <c r="I14" s="11">
        <f t="shared" si="4"/>
        <v>0</v>
      </c>
      <c r="J14" s="11"/>
      <c r="K14" s="11"/>
    </row>
    <row r="15" spans="1:11" ht="20.100000000000001" customHeight="1" x14ac:dyDescent="0.3">
      <c r="A15" s="7">
        <v>45969</v>
      </c>
      <c r="B15" s="10" t="str">
        <f t="shared" si="0"/>
        <v>토</v>
      </c>
      <c r="C15" s="1">
        <v>0.3</v>
      </c>
      <c r="D15" s="1">
        <v>0.89583333333333337</v>
      </c>
      <c r="E15" s="28">
        <f t="shared" si="1"/>
        <v>0</v>
      </c>
      <c r="F15" s="11">
        <f t="shared" si="2"/>
        <v>0</v>
      </c>
      <c r="G15" s="11"/>
      <c r="H15" s="28">
        <f t="shared" si="3"/>
        <v>0.55416666666666681</v>
      </c>
      <c r="I15" s="11">
        <f t="shared" si="4"/>
        <v>156000</v>
      </c>
      <c r="J15" s="11"/>
      <c r="K15" s="11"/>
    </row>
    <row r="16" spans="1:11" ht="20.100000000000001" customHeight="1" x14ac:dyDescent="0.3">
      <c r="A16" s="7">
        <v>45970</v>
      </c>
      <c r="B16" s="10" t="str">
        <f t="shared" si="0"/>
        <v>일</v>
      </c>
      <c r="C16" s="1">
        <v>0.36819444444444444</v>
      </c>
      <c r="D16" s="1">
        <v>0.75</v>
      </c>
      <c r="E16" s="28">
        <f t="shared" si="1"/>
        <v>0</v>
      </c>
      <c r="F16" s="11">
        <f t="shared" si="2"/>
        <v>0</v>
      </c>
      <c r="G16" s="11"/>
      <c r="H16" s="28">
        <f t="shared" si="3"/>
        <v>0.34013888888888888</v>
      </c>
      <c r="I16" s="11">
        <f t="shared" si="4"/>
        <v>96000</v>
      </c>
      <c r="J16" s="11"/>
      <c r="K16" s="11"/>
    </row>
    <row r="17" spans="1:11" ht="20.100000000000001" customHeight="1" x14ac:dyDescent="0.3">
      <c r="A17" s="7">
        <v>45971</v>
      </c>
      <c r="B17" s="10" t="str">
        <f t="shared" si="0"/>
        <v>월</v>
      </c>
      <c r="C17" s="1">
        <v>0.31</v>
      </c>
      <c r="D17" s="1">
        <v>0.82</v>
      </c>
      <c r="E17" s="28">
        <f t="shared" si="1"/>
        <v>0.46833333333333332</v>
      </c>
      <c r="F17" s="11">
        <f t="shared" si="2"/>
        <v>110000</v>
      </c>
      <c r="G17" s="11"/>
      <c r="H17" s="28">
        <f t="shared" si="3"/>
        <v>0</v>
      </c>
      <c r="I17" s="11">
        <f t="shared" si="4"/>
        <v>0</v>
      </c>
      <c r="J17" s="11"/>
      <c r="K17" s="11"/>
    </row>
    <row r="18" spans="1:11" ht="20.100000000000001" customHeight="1" x14ac:dyDescent="0.3">
      <c r="A18" s="7">
        <v>45972</v>
      </c>
      <c r="B18" s="10" t="str">
        <f t="shared" si="0"/>
        <v>화</v>
      </c>
      <c r="C18" s="1">
        <v>0.37</v>
      </c>
      <c r="D18" s="1">
        <v>0.75236111111111115</v>
      </c>
      <c r="E18" s="28">
        <f t="shared" si="1"/>
        <v>0.34069444444444447</v>
      </c>
      <c r="F18" s="11">
        <f t="shared" si="2"/>
        <v>80000</v>
      </c>
      <c r="G18" s="11"/>
      <c r="H18" s="28">
        <f t="shared" si="3"/>
        <v>0</v>
      </c>
      <c r="I18" s="11">
        <f t="shared" si="4"/>
        <v>0</v>
      </c>
      <c r="J18" s="11"/>
      <c r="K18" s="11"/>
    </row>
    <row r="19" spans="1:11" ht="20.100000000000001" customHeight="1" x14ac:dyDescent="0.3">
      <c r="A19" s="7">
        <v>45974</v>
      </c>
      <c r="B19" s="10" t="str">
        <f t="shared" si="0"/>
        <v>목</v>
      </c>
      <c r="C19" s="1">
        <v>0.38</v>
      </c>
      <c r="D19" s="1">
        <v>0.88</v>
      </c>
      <c r="E19" s="28">
        <f t="shared" si="1"/>
        <v>0.45833333333333331</v>
      </c>
      <c r="F19" s="11">
        <f t="shared" si="2"/>
        <v>110000</v>
      </c>
      <c r="G19" s="11"/>
      <c r="H19" s="28">
        <f t="shared" si="3"/>
        <v>0</v>
      </c>
      <c r="I19" s="11">
        <f t="shared" si="4"/>
        <v>0</v>
      </c>
      <c r="J19" s="11"/>
      <c r="K19" s="11"/>
    </row>
    <row r="20" spans="1:11" ht="20.100000000000001" customHeight="1" x14ac:dyDescent="0.3">
      <c r="A20" s="7">
        <v>45975</v>
      </c>
      <c r="B20" s="10" t="str">
        <f t="shared" si="0"/>
        <v>금</v>
      </c>
      <c r="C20" s="1">
        <v>0.3972222222222222</v>
      </c>
      <c r="D20" s="1">
        <v>0.82666666666666666</v>
      </c>
      <c r="E20" s="28">
        <f t="shared" si="1"/>
        <v>0.38777777777777778</v>
      </c>
      <c r="F20" s="11">
        <f t="shared" si="2"/>
        <v>90000</v>
      </c>
      <c r="G20" s="11"/>
      <c r="H20" s="28">
        <f t="shared" si="3"/>
        <v>0</v>
      </c>
      <c r="I20" s="11">
        <f t="shared" si="4"/>
        <v>0</v>
      </c>
      <c r="J20" s="11"/>
      <c r="K20" s="11"/>
    </row>
    <row r="21" spans="1:11" ht="20.100000000000001" customHeight="1" x14ac:dyDescent="0.3">
      <c r="A21" s="7">
        <v>45976</v>
      </c>
      <c r="B21" s="10" t="str">
        <f t="shared" si="0"/>
        <v>토</v>
      </c>
      <c r="C21" s="1">
        <v>0.31</v>
      </c>
      <c r="D21" s="1">
        <v>0.9030555555555555</v>
      </c>
      <c r="E21" s="28">
        <f t="shared" si="1"/>
        <v>0</v>
      </c>
      <c r="F21" s="11">
        <f t="shared" si="2"/>
        <v>0</v>
      </c>
      <c r="G21" s="11"/>
      <c r="H21" s="28">
        <f t="shared" si="3"/>
        <v>0.55138888888888882</v>
      </c>
      <c r="I21" s="11">
        <f t="shared" si="4"/>
        <v>156000</v>
      </c>
      <c r="J21" s="11"/>
      <c r="K21" s="11"/>
    </row>
    <row r="22" spans="1:11" ht="20.100000000000001" customHeight="1" x14ac:dyDescent="0.3">
      <c r="A22" s="7">
        <v>45977</v>
      </c>
      <c r="B22" s="10" t="str">
        <f t="shared" si="0"/>
        <v>일</v>
      </c>
      <c r="C22" s="1">
        <v>0.35</v>
      </c>
      <c r="D22" s="1">
        <v>0.86194444444444451</v>
      </c>
      <c r="E22" s="28">
        <f t="shared" si="1"/>
        <v>0</v>
      </c>
      <c r="F22" s="11">
        <f t="shared" si="2"/>
        <v>0</v>
      </c>
      <c r="G22" s="11"/>
      <c r="H22" s="28">
        <f t="shared" si="3"/>
        <v>0.47027777777777785</v>
      </c>
      <c r="I22" s="11">
        <f t="shared" si="4"/>
        <v>132000</v>
      </c>
      <c r="J22" s="11"/>
      <c r="K22" s="11"/>
    </row>
    <row r="23" spans="1:11" ht="20.100000000000001" customHeight="1" x14ac:dyDescent="0.3">
      <c r="A23" s="7">
        <v>45978</v>
      </c>
      <c r="B23" s="10" t="str">
        <f t="shared" si="0"/>
        <v>월</v>
      </c>
      <c r="C23" s="1">
        <v>0.36</v>
      </c>
      <c r="D23" s="1">
        <v>0.75222222222222224</v>
      </c>
      <c r="E23" s="28">
        <f t="shared" si="1"/>
        <v>0.35055555555555556</v>
      </c>
      <c r="F23" s="11">
        <f t="shared" si="2"/>
        <v>80000</v>
      </c>
      <c r="G23" s="11"/>
      <c r="H23" s="28">
        <f t="shared" si="3"/>
        <v>0</v>
      </c>
      <c r="I23" s="11">
        <f t="shared" si="4"/>
        <v>0</v>
      </c>
      <c r="J23" s="11"/>
      <c r="K23" s="11"/>
    </row>
    <row r="24" spans="1:11" ht="20.100000000000001" customHeight="1" x14ac:dyDescent="0.3">
      <c r="A24" s="7">
        <v>45979</v>
      </c>
      <c r="B24" s="10" t="str">
        <f t="shared" si="0"/>
        <v>화</v>
      </c>
      <c r="C24" s="1">
        <v>0.31</v>
      </c>
      <c r="D24" s="1">
        <v>0.87</v>
      </c>
      <c r="E24" s="28">
        <f t="shared" si="1"/>
        <v>0.51833333333333342</v>
      </c>
      <c r="F24" s="11">
        <f t="shared" si="2"/>
        <v>120000</v>
      </c>
      <c r="G24" s="11"/>
      <c r="H24" s="28">
        <f t="shared" si="3"/>
        <v>0</v>
      </c>
      <c r="I24" s="11">
        <f t="shared" si="4"/>
        <v>0</v>
      </c>
      <c r="J24" s="11"/>
      <c r="K24" s="11"/>
    </row>
    <row r="25" spans="1:11" ht="20.100000000000001" customHeight="1" x14ac:dyDescent="0.3">
      <c r="A25" s="7">
        <v>45980</v>
      </c>
      <c r="B25" s="10" t="str">
        <f t="shared" si="0"/>
        <v>수</v>
      </c>
      <c r="C25" s="1">
        <v>0.3</v>
      </c>
      <c r="D25" s="1">
        <v>0.76</v>
      </c>
      <c r="E25" s="28">
        <f t="shared" si="1"/>
        <v>0.41833333333333333</v>
      </c>
      <c r="F25" s="11">
        <f t="shared" si="2"/>
        <v>100000</v>
      </c>
      <c r="G25" s="11"/>
      <c r="H25" s="28">
        <f t="shared" si="3"/>
        <v>0</v>
      </c>
      <c r="I25" s="11">
        <f t="shared" si="4"/>
        <v>0</v>
      </c>
      <c r="J25" s="11"/>
      <c r="K25" s="11"/>
    </row>
    <row r="26" spans="1:11" ht="20.100000000000001" customHeight="1" x14ac:dyDescent="0.3">
      <c r="A26" s="7">
        <v>45982</v>
      </c>
      <c r="B26" s="10" t="str">
        <f t="shared" si="0"/>
        <v>금</v>
      </c>
      <c r="C26" s="1">
        <v>0.37291666666666662</v>
      </c>
      <c r="D26" s="1">
        <v>0.76138888888888889</v>
      </c>
      <c r="E26" s="28">
        <f t="shared" si="1"/>
        <v>0.34680555555555559</v>
      </c>
      <c r="F26" s="11">
        <f t="shared" si="2"/>
        <v>80000</v>
      </c>
      <c r="G26" s="11"/>
      <c r="H26" s="28">
        <f t="shared" si="3"/>
        <v>0</v>
      </c>
      <c r="I26" s="11">
        <f t="shared" si="4"/>
        <v>0</v>
      </c>
      <c r="J26" s="11"/>
      <c r="K26" s="11"/>
    </row>
    <row r="27" spans="1:11" ht="20.100000000000001" customHeight="1" x14ac:dyDescent="0.3">
      <c r="A27" s="7">
        <v>45983</v>
      </c>
      <c r="B27" s="10" t="str">
        <f t="shared" si="0"/>
        <v>토</v>
      </c>
      <c r="C27" s="1">
        <v>0.37</v>
      </c>
      <c r="D27" s="1">
        <v>0.76166666666666671</v>
      </c>
      <c r="E27" s="28">
        <f t="shared" si="1"/>
        <v>0</v>
      </c>
      <c r="F27" s="11">
        <f t="shared" si="2"/>
        <v>0</v>
      </c>
      <c r="G27" s="11"/>
      <c r="H27" s="28">
        <f t="shared" si="3"/>
        <v>0.35000000000000003</v>
      </c>
      <c r="I27" s="11">
        <f t="shared" si="4"/>
        <v>96000</v>
      </c>
      <c r="J27" s="11"/>
      <c r="K27" s="11"/>
    </row>
    <row r="28" spans="1:11" ht="20.100000000000001" customHeight="1" x14ac:dyDescent="0.3">
      <c r="A28" s="7">
        <v>45984</v>
      </c>
      <c r="B28" s="10" t="str">
        <f t="shared" si="0"/>
        <v>일</v>
      </c>
      <c r="C28" s="1">
        <v>0.36</v>
      </c>
      <c r="D28" s="1">
        <v>0.86</v>
      </c>
      <c r="E28" s="28">
        <f t="shared" si="1"/>
        <v>0</v>
      </c>
      <c r="F28" s="11">
        <f t="shared" si="2"/>
        <v>0</v>
      </c>
      <c r="G28" s="11"/>
      <c r="H28" s="28">
        <f t="shared" si="3"/>
        <v>0.45833333333333331</v>
      </c>
      <c r="I28" s="11">
        <f t="shared" si="4"/>
        <v>132000</v>
      </c>
      <c r="J28" s="11"/>
      <c r="K28" s="11"/>
    </row>
    <row r="29" spans="1:11" ht="20.100000000000001" customHeight="1" x14ac:dyDescent="0.3">
      <c r="A29" s="7">
        <v>45985</v>
      </c>
      <c r="B29" s="10" t="str">
        <f t="shared" si="0"/>
        <v>월</v>
      </c>
      <c r="C29" s="1">
        <v>0.37</v>
      </c>
      <c r="D29" s="1">
        <v>0.7597222222222223</v>
      </c>
      <c r="E29" s="28">
        <f t="shared" si="1"/>
        <v>0.34805555555555562</v>
      </c>
      <c r="F29" s="11">
        <f t="shared" si="2"/>
        <v>80000</v>
      </c>
      <c r="G29" s="11"/>
      <c r="H29" s="28">
        <f t="shared" si="3"/>
        <v>0</v>
      </c>
      <c r="I29" s="11">
        <f t="shared" si="4"/>
        <v>0</v>
      </c>
      <c r="J29" s="11"/>
      <c r="K29" s="11"/>
    </row>
    <row r="30" spans="1:11" ht="20.100000000000001" customHeight="1" x14ac:dyDescent="0.3">
      <c r="A30" s="7">
        <v>45986</v>
      </c>
      <c r="B30" s="10" t="str">
        <f t="shared" si="0"/>
        <v>화</v>
      </c>
      <c r="C30" s="1">
        <v>0.34</v>
      </c>
      <c r="D30" s="1">
        <v>0.81</v>
      </c>
      <c r="E30" s="28">
        <f t="shared" si="1"/>
        <v>0.42833333333333334</v>
      </c>
      <c r="F30" s="11">
        <f t="shared" si="2"/>
        <v>100000</v>
      </c>
      <c r="G30" s="11"/>
      <c r="H30" s="28">
        <f t="shared" si="3"/>
        <v>0</v>
      </c>
      <c r="I30" s="11">
        <f t="shared" si="4"/>
        <v>0</v>
      </c>
      <c r="J30" s="11"/>
      <c r="K30" s="11"/>
    </row>
    <row r="31" spans="1:11" ht="20.100000000000001" customHeight="1" x14ac:dyDescent="0.3">
      <c r="A31" s="7">
        <v>45988</v>
      </c>
      <c r="B31" s="10" t="str">
        <f t="shared" si="0"/>
        <v>목</v>
      </c>
      <c r="C31" s="1">
        <v>0.36638888888888888</v>
      </c>
      <c r="D31" s="1">
        <v>0.7597222222222223</v>
      </c>
      <c r="E31" s="28">
        <f t="shared" si="1"/>
        <v>0.35166666666666674</v>
      </c>
      <c r="F31" s="11">
        <f t="shared" si="2"/>
        <v>80000</v>
      </c>
      <c r="G31" s="11"/>
      <c r="H31" s="28">
        <f t="shared" si="3"/>
        <v>0</v>
      </c>
      <c r="I31" s="11">
        <f t="shared" si="4"/>
        <v>0</v>
      </c>
      <c r="J31" s="11"/>
      <c r="K31" s="11"/>
    </row>
    <row r="32" spans="1:11" ht="20.100000000000001" customHeight="1" x14ac:dyDescent="0.3">
      <c r="A32" s="7">
        <v>45989</v>
      </c>
      <c r="B32" s="10" t="str">
        <f t="shared" si="0"/>
        <v>금</v>
      </c>
      <c r="C32" s="1">
        <v>0.34</v>
      </c>
      <c r="D32" s="1">
        <v>0.74305555555555547</v>
      </c>
      <c r="E32" s="28">
        <f t="shared" si="1"/>
        <v>0.36138888888888876</v>
      </c>
      <c r="F32" s="11">
        <f t="shared" si="2"/>
        <v>80000</v>
      </c>
      <c r="G32" s="11"/>
      <c r="H32" s="28">
        <f t="shared" si="3"/>
        <v>0</v>
      </c>
      <c r="I32" s="11">
        <f t="shared" si="4"/>
        <v>0</v>
      </c>
      <c r="J32" s="11"/>
      <c r="K32" s="11"/>
    </row>
    <row r="33" spans="1:11" ht="20.100000000000001" customHeight="1" x14ac:dyDescent="0.3">
      <c r="A33" s="7">
        <v>45990</v>
      </c>
      <c r="B33" s="10" t="str">
        <f t="shared" si="0"/>
        <v>토</v>
      </c>
      <c r="C33" s="1">
        <v>0.34</v>
      </c>
      <c r="D33" s="1">
        <v>0.85611111111111116</v>
      </c>
      <c r="E33" s="28">
        <f t="shared" si="1"/>
        <v>0</v>
      </c>
      <c r="F33" s="11">
        <f t="shared" si="2"/>
        <v>0</v>
      </c>
      <c r="G33" s="11"/>
      <c r="H33" s="28">
        <f t="shared" si="3"/>
        <v>0.4744444444444445</v>
      </c>
      <c r="I33" s="11">
        <f t="shared" si="4"/>
        <v>132000</v>
      </c>
      <c r="J33" s="11"/>
      <c r="K33" s="11"/>
    </row>
    <row r="34" spans="1:11" ht="20.100000000000001" customHeight="1" x14ac:dyDescent="0.3">
      <c r="A34" s="7">
        <v>45991</v>
      </c>
      <c r="B34" s="10" t="str">
        <f t="shared" si="0"/>
        <v>일</v>
      </c>
      <c r="C34" s="1">
        <v>0.37</v>
      </c>
      <c r="D34" s="1">
        <v>0.88236111111111104</v>
      </c>
      <c r="E34" s="28">
        <f t="shared" si="1"/>
        <v>0</v>
      </c>
      <c r="F34" s="11">
        <f t="shared" si="2"/>
        <v>0</v>
      </c>
      <c r="G34" s="11"/>
      <c r="H34" s="28">
        <f t="shared" si="3"/>
        <v>0.47069444444444436</v>
      </c>
      <c r="I34" s="11">
        <f t="shared" si="4"/>
        <v>132000</v>
      </c>
      <c r="J34" s="11"/>
      <c r="K34" s="11"/>
    </row>
    <row r="35" spans="1:11" ht="28.5" customHeight="1" x14ac:dyDescent="0.3">
      <c r="A35" s="23" t="s">
        <v>2</v>
      </c>
      <c r="B35" s="23"/>
      <c r="C35" s="23"/>
      <c r="D35" s="23"/>
      <c r="E35" s="6">
        <f>SUM(E9:E34)</f>
        <v>6.2912499999999998</v>
      </c>
      <c r="F35" s="11">
        <f>SUM(F9:G34)</f>
        <v>1460000</v>
      </c>
      <c r="G35" s="11"/>
      <c r="H35" s="6">
        <f>SUM(H9:H34)</f>
        <v>4.4783333333333344</v>
      </c>
      <c r="I35" s="11">
        <f>SUM(I9:K34)</f>
        <v>1260000</v>
      </c>
      <c r="J35" s="11"/>
      <c r="K35" s="11"/>
    </row>
  </sheetData>
  <mergeCells count="65">
    <mergeCell ref="A35:D35"/>
    <mergeCell ref="E3:E4"/>
    <mergeCell ref="D3:D4"/>
    <mergeCell ref="A3:A4"/>
    <mergeCell ref="F28:G28"/>
    <mergeCell ref="F29:G29"/>
    <mergeCell ref="F30:G30"/>
    <mergeCell ref="F23:G23"/>
    <mergeCell ref="F24:G24"/>
    <mergeCell ref="F25:G25"/>
    <mergeCell ref="F26:G26"/>
    <mergeCell ref="F27:G27"/>
    <mergeCell ref="F31:G31"/>
    <mergeCell ref="F32:G32"/>
    <mergeCell ref="F33:G33"/>
    <mergeCell ref="F34:G34"/>
    <mergeCell ref="I4:K4"/>
    <mergeCell ref="A1:K1"/>
    <mergeCell ref="I8:K8"/>
    <mergeCell ref="I9:K9"/>
    <mergeCell ref="G6:K6"/>
    <mergeCell ref="B3:C4"/>
    <mergeCell ref="B6:E6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34:K34"/>
    <mergeCell ref="I25:K25"/>
    <mergeCell ref="I26:K26"/>
    <mergeCell ref="I27:K27"/>
    <mergeCell ref="I28:K28"/>
    <mergeCell ref="I29:K29"/>
    <mergeCell ref="F22:G22"/>
    <mergeCell ref="I30:K30"/>
    <mergeCell ref="I31:K31"/>
    <mergeCell ref="I32:K32"/>
    <mergeCell ref="I33:K33"/>
    <mergeCell ref="F35:G35"/>
    <mergeCell ref="I35:K3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</mergeCells>
  <phoneticPr fontId="3" type="noConversion"/>
  <printOptions horizontalCentered="1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2014-01-29T09:41:25Z</cp:lastPrinted>
  <dcterms:created xsi:type="dcterms:W3CDTF">2010-10-22T07:41:15Z</dcterms:created>
  <dcterms:modified xsi:type="dcterms:W3CDTF">2024-03-09T17:11:17Z</dcterms:modified>
</cp:coreProperties>
</file>