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8_{9005FB90-1B92-4E3F-91FF-BBDB328B7E2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Sheet1" sheetId="1" r:id="rId1"/>
  </sheets>
  <definedNames>
    <definedName name="단가표">Sheet1!$K$4:$O$7</definedName>
    <definedName name="제품목록">Sheet1!$J$11:$K$15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" i="1" l="1"/>
  <c r="K3" i="1"/>
  <c r="A15" i="1"/>
  <c r="H15" i="1"/>
  <c r="L3" i="1"/>
  <c r="M3" i="1"/>
  <c r="N3" i="1"/>
  <c r="A6" i="1"/>
  <c r="A4" i="1"/>
  <c r="A11" i="1"/>
  <c r="A7" i="1"/>
  <c r="A12" i="1"/>
  <c r="A13" i="1"/>
  <c r="A8" i="1"/>
  <c r="A5" i="1"/>
  <c r="A9" i="1"/>
  <c r="A14" i="1"/>
  <c r="A10" i="1"/>
  <c r="H5" i="1"/>
  <c r="H6" i="1"/>
  <c r="H7" i="1"/>
  <c r="H8" i="1"/>
  <c r="H9" i="1"/>
  <c r="H10" i="1"/>
  <c r="H11" i="1"/>
  <c r="H12" i="1"/>
  <c r="H13" i="1"/>
  <c r="H14" i="1"/>
  <c r="H4" i="1"/>
</calcChain>
</file>

<file path=xl/sharedStrings.xml><?xml version="1.0" encoding="utf-8"?>
<sst xmlns="http://schemas.openxmlformats.org/spreadsheetml/2006/main" count="57" uniqueCount="36">
  <si>
    <t>제품코드</t>
    <phoneticPr fontId="4" type="noConversion"/>
  </si>
  <si>
    <t>제품명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</si>
  <si>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</si>
  <si>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</si>
  <si>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</si>
  <si>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제품코드</t>
    <phoneticPr fontId="4" type="noConversion"/>
  </si>
  <si>
    <t>A-4843</t>
  </si>
  <si>
    <t>C-2019</t>
  </si>
  <si>
    <t>M-1156</t>
  </si>
  <si>
    <t>J-2957</t>
  </si>
  <si>
    <t>S-3750</t>
  </si>
  <si>
    <t>아이딕펄</t>
    <phoneticPr fontId="4" type="noConversion"/>
  </si>
  <si>
    <t>트리에듀</t>
    <phoneticPr fontId="4" type="noConversion"/>
  </si>
  <si>
    <t>샵리알딕</t>
    <phoneticPr fontId="4" type="noConversion"/>
  </si>
  <si>
    <t>제트워드</t>
    <phoneticPr fontId="4" type="noConversion"/>
  </si>
  <si>
    <t>누리버즈</t>
    <phoneticPr fontId="4" type="noConversion"/>
  </si>
  <si>
    <t>0~59</t>
    <phoneticPr fontId="4" type="noConversion"/>
  </si>
  <si>
    <t>매출현황표</t>
    <phoneticPr fontId="4" type="noConversion"/>
  </si>
  <si>
    <t>제품코드별 제품명</t>
    <phoneticPr fontId="4" type="noConversion"/>
  </si>
  <si>
    <t>제품코드별 단가</t>
    <phoneticPr fontId="4" type="noConversion"/>
  </si>
  <si>
    <t>No.</t>
    <phoneticPr fontId="4" type="noConversion"/>
  </si>
  <si>
    <t>날짜</t>
    <phoneticPr fontId="4" type="noConversion"/>
  </si>
  <si>
    <t>제품등급</t>
    <phoneticPr fontId="4" type="noConversion"/>
  </si>
  <si>
    <t>검사결과</t>
    <phoneticPr fontId="4" type="noConversion"/>
  </si>
  <si>
    <t>제품등급기준</t>
    <phoneticPr fontId="4" type="noConversion"/>
  </si>
  <si>
    <t>등급</t>
    <phoneticPr fontId="4" type="noConversion"/>
  </si>
  <si>
    <t>기준값</t>
    <phoneticPr fontId="4" type="noConversion"/>
  </si>
  <si>
    <t>결과범위</t>
    <phoneticPr fontId="4" type="noConversion"/>
  </si>
  <si>
    <t>제품등급</t>
    <phoneticPr fontId="4" type="noConversion"/>
  </si>
  <si>
    <t>60~74</t>
    <phoneticPr fontId="4" type="noConversion"/>
  </si>
  <si>
    <t>75~89</t>
    <phoneticPr fontId="4" type="noConversion"/>
  </si>
  <si>
    <t>90이상</t>
    <phoneticPr fontId="4" type="noConversion"/>
  </si>
  <si>
    <t>A</t>
    <phoneticPr fontId="4" type="noConversion"/>
  </si>
  <si>
    <t>B</t>
    <phoneticPr fontId="4" type="noConversion"/>
  </si>
  <si>
    <t>C</t>
    <phoneticPr fontId="4" type="noConversion"/>
  </si>
  <si>
    <t>D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</si>
</sst>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\/dd"/>
    <numFmt numFmtId="177" formatCode="#,##0_ 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3"/>
      <name val="맑은 고딕"/>
      <family val="3"/>
      <charset val="129"/>
      <scheme val="major"/>
    </font>
    <font>
      <sz val="13"/>
      <color theme="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1" fontId="0" fillId="0" borderId="2" xfId="1" applyFont="1" applyBorder="1">
      <alignment vertical="center"/>
    </xf>
    <xf numFmtId="41" fontId="0" fillId="0" borderId="2" xfId="1" applyFon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2" fillId="0" borderId="0" xfId="2" applyAlignment="1">
      <alignment vertical="center"/>
    </xf>
    <xf numFmtId="0" fontId="7" fillId="5" borderId="2" xfId="4" applyFont="1" applyFill="1" applyBorder="1" applyAlignment="1">
      <alignment horizontal="center" vertical="center"/>
    </xf>
    <xf numFmtId="177" fontId="0" fillId="6" borderId="2" xfId="0" applyNumberFormat="1" applyFill="1" applyBorder="1">
      <alignment vertical="center"/>
    </xf>
    <xf numFmtId="0" fontId="0" fillId="6" borderId="2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6" fillId="0" borderId="1" xfId="3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6" fillId="0" borderId="3" xfId="3" applyFont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</cellXfs>
  <cellStyles count="5">
    <cellStyle name="40% - 강조색6" xfId="4" builtinId="51"/>
    <cellStyle name="쉼표 [0]" xfId="1" builtinId="6"/>
    <cellStyle name="제목" xfId="2" builtinId="15"/>
    <cellStyle name="제목 2" xfId="3" builtinId="1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따뜻한 파란색">
      <a:dk1>
        <a:sysClr val="windowText" lastClr="000000"/>
      </a:dk1>
      <a:lt1>
        <a:sysClr val="window" lastClr="FFFFFF"/>
      </a:lt1>
      <a:dk2>
        <a:srgbClr val="242852"/>
      </a:dk2>
      <a:lt2>
        <a:srgbClr val="ACCBF9"/>
      </a:lt2>
      <a:accent1>
        <a:srgbClr val="4A66AC"/>
      </a:accent1>
      <a:accent2>
        <a:srgbClr val="629DD1"/>
      </a:accent2>
      <a:accent3>
        <a:srgbClr val="297FD5"/>
      </a:accent3>
      <a:accent4>
        <a:srgbClr val="7F8FA9"/>
      </a:accent4>
      <a:accent5>
        <a:srgbClr val="5AA2AE"/>
      </a:accent5>
      <a:accent6>
        <a:srgbClr val="9D90A0"/>
      </a:accent6>
      <a:hlink>
        <a:srgbClr val="9454C3"/>
      </a:hlink>
      <a:folHlink>
        <a:srgbClr val="3EBBF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showGridLines="0" tabSelected="1" zoomScale="120" zoomScaleNormal="120" workbookViewId="0">
      <selection activeCell="M4" sqref="M4"/>
    </sheetView>
  </sheetViews>
  <sheetFormatPr defaultRowHeight="16.5" x14ac:dyDescent="0.3"/>
  <cols>
    <col min="1" max="2" width="6.125" customWidth="1"/>
    <col min="3" max="3" width="10.25" customWidth="1"/>
    <col min="4" max="4" width="10.375" customWidth="1"/>
    <col min="5" max="5" width="9" bestFit="1" customWidth="1"/>
    <col min="6" max="6" width="9" customWidth="1"/>
    <col min="7" max="7" width="9.375" customWidth="1"/>
    <col min="8" max="8" width="11.625" customWidth="1"/>
    <col min="9" max="9" width="7.5" customWidth="1"/>
    <col min="10" max="10" width="11.375" customWidth="1"/>
    <col min="12" max="16" width="9.375" customWidth="1"/>
    <col min="17" max="18" width="9.375" bestFit="1" customWidth="1"/>
  </cols>
  <sheetData>
    <row r="1" spans="1:15" ht="27" thickBot="1" x14ac:dyDescent="0.35">
      <c r="A1" s="14" t="s">
        <v>17</v>
      </c>
      <c r="B1" s="14"/>
      <c r="C1" s="14"/>
      <c r="D1" s="14"/>
      <c r="E1" s="14"/>
      <c r="F1" s="14"/>
      <c r="G1" s="14"/>
      <c r="H1" s="14"/>
      <c r="I1" s="8"/>
      <c r="J1" s="13" t="s">
        <v>19</v>
      </c>
      <c r="K1" s="13"/>
      <c r="L1" s="13"/>
      <c r="M1" s="13"/>
      <c r="N1" s="13"/>
      <c r="O1" s="13"/>
    </row>
    <row r="2" spans="1:15" ht="7.5" customHeight="1" thickTop="1" x14ac:dyDescent="0.3"/>
    <row r="3" spans="1:15" ht="24" customHeight="1" x14ac:dyDescent="0.3">
      <c r="A3" s="9" t="s">
        <v>20</v>
      </c>
      <c r="B3" s="9" t="s">
        <v>21</v>
      </c>
      <c r="C3" s="9" t="s">
        <v>0</v>
      </c>
      <c r="D3" s="9" t="s">
        <v>1</v>
      </c>
      <c r="E3" s="9" t="s">
        <v>28</v>
      </c>
      <c r="F3" s="9" t="s">
        <v>2</v>
      </c>
      <c r="G3" s="9" t="s">
        <v>3</v>
      </c>
      <c r="H3" s="9" t="s">
        <v>4</v>
      </c>
      <c r="J3" s="3" t="s">
        <v>20</v>
      </c>
      <c r="K3" s="7">
        <f>COLUMN()-10</f>
        <v>1</v>
      </c>
      <c r="L3" s="7">
        <f t="shared" ref="L3:O3" si="0">COLUMN()-10</f>
        <v>2</v>
      </c>
      <c r="M3" s="7">
        <f t="shared" si="0"/>
        <v>3</v>
      </c>
      <c r="N3" s="7">
        <f t="shared" si="0"/>
        <v>4</v>
      </c>
      <c r="O3" s="7">
        <f t="shared" si="0"/>
        <v>5</v>
      </c>
    </row>
    <row r="4" spans="1:15" ht="24" customHeight="1" x14ac:dyDescent="0.3">
      <c r="A4" s="11">
        <f>ROW()-3</f>
        <v>1</v>
      </c>
      <c r="B4" s="6">
        <v>45628</v>
      </c>
      <c r="C4" s="2" t="s">
        <v>7</v>
      </c>
      <c r="D4" s="11"/>
      <c r="E4" s="10"/>
      <c r="F4" s="2">
        <v>14</v>
      </c>
      <c r="G4" s="10"/>
      <c r="H4" s="5">
        <f>F4*G4</f>
        <v>0</v>
      </c>
      <c r="J4" s="3" t="s">
        <v>0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</row>
    <row r="5" spans="1:15" ht="24" customHeight="1" x14ac:dyDescent="0.3">
      <c r="A5" s="11">
        <f>ROW()-3</f>
        <v>2</v>
      </c>
      <c r="B5" s="6">
        <v>45631</v>
      </c>
      <c r="C5" s="2" t="s">
        <v>10</v>
      </c>
      <c r="D5" s="11"/>
      <c r="E5" s="10"/>
      <c r="F5" s="2">
        <v>23</v>
      </c>
      <c r="G5" s="10"/>
      <c r="H5" s="5">
        <f>F5*G5</f>
        <v>0</v>
      </c>
      <c r="J5" s="3" t="s">
        <v>3</v>
      </c>
      <c r="K5" s="4">
        <v>182180</v>
      </c>
      <c r="L5" s="4">
        <v>219420</v>
      </c>
      <c r="M5" s="4">
        <v>253440</v>
      </c>
      <c r="N5" s="4">
        <v>290030</v>
      </c>
      <c r="O5" s="4">
        <v>167440</v>
      </c>
    </row>
    <row r="6" spans="1:15" ht="24" customHeight="1" x14ac:dyDescent="0.3">
      <c r="A6" s="11">
        <f>ROW()-3</f>
        <v>3</v>
      </c>
      <c r="B6" s="6">
        <v>45634</v>
      </c>
      <c r="C6" s="2" t="s">
        <v>6</v>
      </c>
      <c r="D6" s="11"/>
      <c r="E6" s="10"/>
      <c r="F6" s="2">
        <v>62</v>
      </c>
      <c r="G6" s="10"/>
      <c r="H6" s="5">
        <f>F6*G6</f>
        <v>0</v>
      </c>
      <c r="J6" s="3" t="s">
        <v>23</v>
      </c>
      <c r="K6" s="2">
        <v>76</v>
      </c>
      <c r="L6" s="2">
        <v>91</v>
      </c>
      <c r="M6" s="2">
        <v>66</v>
      </c>
      <c r="N6" s="2">
        <v>85</v>
      </c>
      <c r="O6" s="2">
        <v>26</v>
      </c>
    </row>
    <row r="7" spans="1:15" ht="24" customHeight="1" x14ac:dyDescent="0.3">
      <c r="A7" s="11">
        <f>ROW()-3</f>
        <v>4</v>
      </c>
      <c r="B7" s="6">
        <v>45637</v>
      </c>
      <c r="C7" s="2" t="s">
        <v>9</v>
      </c>
      <c r="D7" s="11"/>
      <c r="E7" s="10"/>
      <c r="F7" s="2">
        <v>12</v>
      </c>
      <c r="G7" s="10"/>
      <c r="H7" s="5">
        <f>F7*G7</f>
        <v>0</v>
      </c>
      <c r="J7" s="3" t="s">
        <v>22</v>
      </c>
      <c r="K7" s="7"/>
      <c r="L7" s="7"/>
      <c r="M7" s="7"/>
      <c r="N7" s="7"/>
      <c r="O7" s="7"/>
    </row>
    <row r="8" spans="1:15" ht="24" customHeight="1" x14ac:dyDescent="0.3">
      <c r="A8" s="11">
        <f>ROW()-3</f>
        <v>5</v>
      </c>
      <c r="B8" s="6">
        <v>45640</v>
      </c>
      <c r="C8" s="2" t="s">
        <v>8</v>
      </c>
      <c r="D8" s="11"/>
      <c r="E8" s="10"/>
      <c r="F8" s="2">
        <v>37</v>
      </c>
      <c r="G8" s="10"/>
      <c r="H8" s="5">
        <f>F8*G8</f>
        <v>0</v>
      </c>
    </row>
    <row r="9" spans="1:15" ht="24" customHeight="1" x14ac:dyDescent="0.3">
      <c r="A9" s="11">
        <f>ROW()-3</f>
        <v>6</v>
      </c>
      <c r="B9" s="6">
        <v>45643</v>
      </c>
      <c r="C9" s="2" t="s">
        <v>10</v>
      </c>
      <c r="D9" s="11"/>
      <c r="E9" s="10"/>
      <c r="F9" s="2">
        <v>45</v>
      </c>
      <c r="G9" s="10"/>
      <c r="H9" s="5">
        <f>F9*G9</f>
        <v>0</v>
      </c>
      <c r="J9" s="16" t="s">
        <v>18</v>
      </c>
      <c r="K9" s="16"/>
      <c r="M9" s="15" t="s">
        <v>24</v>
      </c>
      <c r="N9" s="15"/>
      <c r="O9" s="15"/>
    </row>
    <row r="10" spans="1:15" ht="24" customHeight="1" x14ac:dyDescent="0.3">
      <c r="A10" s="11">
        <f>ROW()-3</f>
        <v>7</v>
      </c>
      <c r="B10" s="6">
        <v>45646</v>
      </c>
      <c r="C10" s="2" t="s">
        <v>6</v>
      </c>
      <c r="D10" s="11"/>
      <c r="E10" s="10"/>
      <c r="F10" s="2">
        <v>25</v>
      </c>
      <c r="G10" s="10"/>
      <c r="H10" s="5">
        <f>F10*G10</f>
        <v>0</v>
      </c>
      <c r="J10" s="12" t="s">
        <v>5</v>
      </c>
      <c r="K10" s="12" t="s">
        <v>1</v>
      </c>
      <c r="M10" s="12" t="s">
        <v>26</v>
      </c>
      <c r="N10" s="12" t="s">
        <v>27</v>
      </c>
      <c r="O10" s="12" t="s">
        <v>25</v>
      </c>
    </row>
    <row r="11" spans="1:15" ht="24" customHeight="1" x14ac:dyDescent="0.3">
      <c r="A11" s="11">
        <f>ROW()-3</f>
        <v>8</v>
      </c>
      <c r="B11" s="6">
        <v>45649</v>
      </c>
      <c r="C11" s="2" t="s">
        <v>7</v>
      </c>
      <c r="D11" s="11"/>
      <c r="E11" s="10"/>
      <c r="F11" s="2">
        <v>55</v>
      </c>
      <c r="G11" s="10"/>
      <c r="H11" s="5">
        <f>F11*G11</f>
        <v>0</v>
      </c>
      <c r="J11" s="2" t="s">
        <v>6</v>
      </c>
      <c r="K11" s="1" t="s">
        <v>11</v>
      </c>
      <c r="M11" s="2">
        <v>0</v>
      </c>
      <c r="N11" s="2" t="s">
        <v>16</v>
      </c>
      <c r="O11" s="2" t="s">
        <v>35</v>
      </c>
    </row>
    <row r="12" spans="1:15" ht="24" customHeight="1" x14ac:dyDescent="0.3">
      <c r="A12" s="11">
        <f>ROW()-3</f>
        <v>9</v>
      </c>
      <c r="B12" s="6">
        <v>45652</v>
      </c>
      <c r="C12" s="2" t="s">
        <v>9</v>
      </c>
      <c r="D12" s="11"/>
      <c r="E12" s="10"/>
      <c r="F12" s="2">
        <v>87</v>
      </c>
      <c r="G12" s="10"/>
      <c r="H12" s="5">
        <f>F12*G12</f>
        <v>0</v>
      </c>
      <c r="J12" s="2" t="s">
        <v>7</v>
      </c>
      <c r="K12" s="1" t="s">
        <v>12</v>
      </c>
      <c r="M12" s="2">
        <v>60</v>
      </c>
      <c r="N12" s="2" t="s">
        <v>29</v>
      </c>
      <c r="O12" s="2" t="s">
        <v>34</v>
      </c>
    </row>
    <row r="13" spans="1:15" ht="24" customHeight="1" x14ac:dyDescent="0.3">
      <c r="A13" s="11">
        <f>ROW()-3</f>
        <v>10</v>
      </c>
      <c r="B13" s="6">
        <v>45655</v>
      </c>
      <c r="C13" s="2" t="s">
        <v>8</v>
      </c>
      <c r="D13" s="11"/>
      <c r="E13" s="10"/>
      <c r="F13" s="2">
        <v>28</v>
      </c>
      <c r="G13" s="10"/>
      <c r="H13" s="5">
        <f>F13*G13</f>
        <v>0</v>
      </c>
      <c r="J13" s="2" t="s">
        <v>8</v>
      </c>
      <c r="K13" s="1" t="s">
        <v>13</v>
      </c>
      <c r="M13" s="2">
        <v>75</v>
      </c>
      <c r="N13" s="2" t="s">
        <v>30</v>
      </c>
      <c r="O13" s="2" t="s">
        <v>33</v>
      </c>
    </row>
    <row r="14" spans="1:15" ht="24" customHeight="1" x14ac:dyDescent="0.3">
      <c r="A14" s="11">
        <f>ROW()-3</f>
        <v>11</v>
      </c>
      <c r="B14" s="6">
        <v>45658</v>
      </c>
      <c r="C14" s="2" t="s">
        <v>10</v>
      </c>
      <c r="D14" s="11"/>
      <c r="E14" s="10"/>
      <c r="F14" s="2">
        <v>81</v>
      </c>
      <c r="G14" s="10"/>
      <c r="H14" s="5">
        <f>F14*G14</f>
        <v>0</v>
      </c>
      <c r="J14" s="2" t="s">
        <v>9</v>
      </c>
      <c r="K14" s="1" t="s">
        <v>14</v>
      </c>
      <c r="M14" s="2">
        <v>90</v>
      </c>
      <c r="N14" s="2" t="s">
        <v>31</v>
      </c>
      <c r="O14" s="2" t="s">
        <v>32</v>
      </c>
    </row>
    <row r="15" spans="1:15" ht="24" customHeight="1" x14ac:dyDescent="0.3">
      <c r="A15" s="11">
        <f>ROW()-3</f>
        <v>12</v>
      </c>
      <c r="B15" s="6">
        <v>45661</v>
      </c>
      <c r="C15" s="2" t="s">
        <v>6</v>
      </c>
      <c r="D15" s="11"/>
      <c r="E15" s="10"/>
      <c r="F15" s="2">
        <v>90</v>
      </c>
      <c r="G15" s="10"/>
      <c r="H15" s="5">
        <f>F15*G15</f>
        <v>0</v>
      </c>
      <c r="J15" s="2" t="s">
        <v>10</v>
      </c>
      <c r="K15" s="1" t="s">
        <v>15</v>
      </c>
    </row>
  </sheetData>
  <sortState xmlns:xlrd2="http://schemas.microsoft.com/office/spreadsheetml/2017/richdata2" ref="A4:H15">
    <sortCondition ref="B3:B15"/>
  </sortState>
  <mergeCells count="4">
    <mergeCell ref="J1:O1"/>
    <mergeCell ref="A1:H1"/>
    <mergeCell ref="M9:O9"/>
    <mergeCell ref="J9:K9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Sheet1</vt:lpstr>
      <vt:lpstr>단가표</vt:lpstr>
      <vt:lpstr>제품목록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dcterms:created xsi:type="dcterms:W3CDTF">2010-09-25T04:31:08Z</dcterms:created>
  <dcterms:modified xsi:type="dcterms:W3CDTF">2024-03-10T15:38:54Z</dcterms:modified>
</cp:coreProperties>
</file>