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40912414-052C-4EE0-B429-75EEA35FA0FB}" xr6:coauthVersionLast="47" xr6:coauthVersionMax="47" xr10:uidLastSave="{00000000-0000-0000-0000-000000000000}"/>
  <bookViews>
    <workbookView xWindow="42000" yWindow="2145" windowWidth="15570" windowHeight="11625" xr2:uid="{00000000-000D-0000-FFFF-FFFF00000000}"/>
  </bookViews>
  <sheets>
    <sheet name="계산서" sheetId="1" r:id="rId1"/>
  </sheets>
  <definedNames>
    <definedName name="일자">#REF!</definedName>
    <definedName name="판매수량">#REF!</definedName>
    <definedName name="품목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C9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I32" i="1"/>
  <c r="J32" i="1"/>
  <c r="K32" i="1"/>
  <c r="L32" i="1"/>
  <c r="M32" i="1"/>
  <c r="N32" i="1"/>
  <c r="O32" i="1"/>
  <c r="P32" i="1"/>
  <c r="Q32" i="1"/>
  <c r="F31" i="1" l="1"/>
  <c r="F22" i="1"/>
  <c r="F20" i="1"/>
  <c r="F27" i="1" l="1"/>
  <c r="F29" i="1"/>
  <c r="F28" i="1"/>
  <c r="F30" i="1"/>
  <c r="F23" i="1"/>
  <c r="F24" i="1"/>
  <c r="F26" i="1"/>
  <c r="F25" i="1"/>
  <c r="F21" i="1"/>
  <c r="F17" i="1"/>
  <c r="F18" i="1"/>
  <c r="F19" i="1"/>
  <c r="G32" i="1" l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<sst xmlns="http://schemas.openxmlformats.org/spreadsheetml/2006/main" count="50" uniqueCount="35">
  <si>
    <t>No.</t>
    <phoneticPr fontId="2" type="noConversion"/>
  </si>
  <si>
    <t>사업자
등록번호</t>
    <phoneticPr fontId="2" type="noConversion"/>
  </si>
  <si>
    <t>업태</t>
    <phoneticPr fontId="2" type="noConversion"/>
  </si>
  <si>
    <t>위 금액을 영수(청구)함.</t>
    <phoneticPr fontId="2" type="noConversion"/>
  </si>
  <si>
    <t>공 급 자</t>
    <phoneticPr fontId="2" type="noConversion"/>
  </si>
  <si>
    <t>상호</t>
    <phoneticPr fontId="2" type="noConversion"/>
  </si>
  <si>
    <t>사업장
소재지</t>
    <phoneticPr fontId="2" type="noConversion"/>
  </si>
  <si>
    <t>성명</t>
    <phoneticPr fontId="2" type="noConversion"/>
  </si>
  <si>
    <t>종목</t>
    <phoneticPr fontId="2" type="noConversion"/>
  </si>
  <si>
    <t>작성년월일</t>
    <phoneticPr fontId="2" type="noConversion"/>
  </si>
  <si>
    <t>월/일</t>
    <phoneticPr fontId="2" type="noConversion"/>
  </si>
  <si>
    <t>품목</t>
    <phoneticPr fontId="2" type="noConversion"/>
  </si>
  <si>
    <t>수량</t>
    <phoneticPr fontId="2" type="noConversion"/>
  </si>
  <si>
    <t>단가</t>
    <phoneticPr fontId="2" type="noConversion"/>
  </si>
  <si>
    <t>123-12-12345</t>
    <phoneticPr fontId="2" type="noConversion"/>
  </si>
  <si>
    <t>서울 동작구 상도동 000-0</t>
    <phoneticPr fontId="2" type="noConversion"/>
  </si>
  <si>
    <t>금액</t>
    <phoneticPr fontId="2" type="noConversion"/>
  </si>
  <si>
    <t>도·소매</t>
    <phoneticPr fontId="2" type="noConversion"/>
  </si>
  <si>
    <t>전자상거래</t>
    <phoneticPr fontId="2" type="noConversion"/>
  </si>
  <si>
    <t>영수(청구) 금액</t>
    <phoneticPr fontId="2" type="noConversion"/>
  </si>
  <si>
    <t>공급가</t>
    <phoneticPr fontId="2" type="noConversion"/>
  </si>
  <si>
    <t>부가세</t>
    <phoneticPr fontId="2" type="noConversion"/>
  </si>
  <si>
    <t>HES-0403</t>
    <phoneticPr fontId="2" type="noConversion"/>
  </si>
  <si>
    <t>HZD-5262</t>
  </si>
  <si>
    <t>KLF-2372</t>
  </si>
  <si>
    <t>WNW-2443</t>
  </si>
  <si>
    <t>XAK-9713</t>
  </si>
  <si>
    <t>원가</t>
    <phoneticPr fontId="2" type="noConversion"/>
  </si>
  <si>
    <t>마진율</t>
    <phoneticPr fontId="2" type="noConversion"/>
  </si>
  <si>
    <t>할인율</t>
    <phoneticPr fontId="2" type="noConversion"/>
  </si>
  <si>
    <t>간이세금계산서</t>
    <phoneticPr fontId="2" type="noConversion"/>
  </si>
  <si>
    <t>한빛상사 귀하</t>
    <phoneticPr fontId="2" type="noConversion"/>
  </si>
  <si>
    <t>홍길동</t>
    <phoneticPr fontId="2" type="noConversion"/>
  </si>
  <si>
    <t>드림컴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</si>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</sst>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\/d"/>
    <numFmt numFmtId="177" formatCode="&quot;₩&quot;#,##0"/>
    <numFmt numFmtId="178" formatCode="[$₩-412]#,##0"/>
    <numFmt numFmtId="179" formatCode="0_);[Red]\(0\)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i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HY견고딕"/>
      <family val="1"/>
      <charset val="129"/>
    </font>
    <font>
      <b/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41" fontId="4" fillId="0" borderId="24" xfId="1" applyFont="1" applyFill="1" applyBorder="1">
      <alignment vertical="center"/>
    </xf>
    <xf numFmtId="176" fontId="4" fillId="0" borderId="29" xfId="0" applyNumberFormat="1" applyFont="1" applyBorder="1" applyAlignment="1">
      <alignment horizontal="center" vertical="center"/>
    </xf>
    <xf numFmtId="41" fontId="6" fillId="0" borderId="31" xfId="1" applyFont="1" applyFill="1" applyBorder="1" applyAlignment="1" applyProtection="1">
      <alignment horizontal="center" vertical="center" shrinkToFit="1"/>
      <protection locked="0"/>
    </xf>
    <xf numFmtId="9" fontId="6" fillId="0" borderId="31" xfId="3" applyFont="1" applyFill="1" applyBorder="1" applyAlignment="1" applyProtection="1">
      <alignment horizontal="center" vertical="center" shrinkToFit="1"/>
      <protection locked="0"/>
    </xf>
    <xf numFmtId="41" fontId="4" fillId="0" borderId="32" xfId="1" applyFont="1" applyFill="1" applyBorder="1" applyAlignment="1">
      <alignment horizontal="center" vertical="center"/>
    </xf>
    <xf numFmtId="41" fontId="4" fillId="0" borderId="33" xfId="1" applyFont="1" applyFill="1" applyBorder="1" applyAlignment="1">
      <alignment horizontal="center" vertical="center"/>
    </xf>
    <xf numFmtId="41" fontId="4" fillId="0" borderId="34" xfId="1" applyFont="1" applyFill="1" applyBorder="1" applyAlignment="1">
      <alignment horizontal="center" vertical="center"/>
    </xf>
    <xf numFmtId="41" fontId="4" fillId="0" borderId="35" xfId="1" applyFont="1" applyFill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  <xf numFmtId="41" fontId="6" fillId="0" borderId="38" xfId="1" applyFont="1" applyFill="1" applyBorder="1" applyAlignment="1" applyProtection="1">
      <alignment horizontal="center" vertical="center" shrinkToFit="1"/>
      <protection locked="0"/>
    </xf>
    <xf numFmtId="9" fontId="6" fillId="0" borderId="38" xfId="3" applyFont="1" applyFill="1" applyBorder="1" applyAlignment="1" applyProtection="1">
      <alignment horizontal="center" vertical="center" shrinkToFit="1"/>
      <protection locked="0"/>
    </xf>
    <xf numFmtId="41" fontId="4" fillId="0" borderId="39" xfId="1" applyFont="1" applyFill="1" applyBorder="1" applyAlignment="1">
      <alignment horizontal="center" vertical="center"/>
    </xf>
    <xf numFmtId="41" fontId="4" fillId="0" borderId="40" xfId="1" applyFont="1" applyFill="1" applyBorder="1" applyAlignment="1">
      <alignment horizontal="center" vertical="center"/>
    </xf>
    <xf numFmtId="41" fontId="4" fillId="0" borderId="41" xfId="1" applyFont="1" applyFill="1" applyBorder="1" applyAlignment="1">
      <alignment horizontal="center" vertical="center"/>
    </xf>
    <xf numFmtId="41" fontId="4" fillId="0" borderId="42" xfId="1" applyFont="1" applyFill="1" applyBorder="1" applyAlignment="1">
      <alignment horizontal="center" vertical="center"/>
    </xf>
    <xf numFmtId="9" fontId="6" fillId="0" borderId="36" xfId="3" applyFont="1" applyFill="1" applyBorder="1" applyAlignment="1" applyProtection="1">
      <alignment horizontal="center" vertical="center" shrinkToFit="1"/>
      <protection locked="0"/>
    </xf>
    <xf numFmtId="41" fontId="4" fillId="0" borderId="44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46" xfId="1" applyFont="1" applyFill="1" applyBorder="1" applyAlignment="1">
      <alignment horizontal="center" vertical="center"/>
    </xf>
    <xf numFmtId="41" fontId="4" fillId="0" borderId="47" xfId="1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5" fillId="0" borderId="0" xfId="0" applyFont="1" applyAlignment="1">
      <alignment horizontal="right" vertical="center"/>
    </xf>
    <xf numFmtId="41" fontId="6" fillId="0" borderId="49" xfId="1" applyFont="1" applyFill="1" applyBorder="1" applyAlignment="1" applyProtection="1">
      <alignment horizontal="center" vertical="center" shrinkToFit="1"/>
      <protection locked="0"/>
    </xf>
    <xf numFmtId="9" fontId="6" fillId="0" borderId="49" xfId="3" applyFont="1" applyFill="1" applyBorder="1" applyAlignment="1" applyProtection="1">
      <alignment horizontal="center" vertical="center" shrinkToFit="1"/>
      <protection locked="0"/>
    </xf>
    <xf numFmtId="9" fontId="6" fillId="0" borderId="48" xfId="3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29" xfId="1" applyFont="1" applyFill="1" applyBorder="1">
      <alignment vertical="center"/>
    </xf>
    <xf numFmtId="0" fontId="4" fillId="2" borderId="36" xfId="0" applyFont="1" applyFill="1" applyBorder="1" applyAlignment="1">
      <alignment horizontal="center" vertical="center"/>
    </xf>
    <xf numFmtId="41" fontId="4" fillId="2" borderId="36" xfId="1" applyFont="1" applyFill="1" applyBorder="1">
      <alignment vertical="center"/>
    </xf>
    <xf numFmtId="0" fontId="5" fillId="0" borderId="24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1" fontId="4" fillId="2" borderId="43" xfId="1" applyFont="1" applyFill="1" applyBorder="1">
      <alignment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41" fontId="4" fillId="0" borderId="0" xfId="1" applyFont="1" applyFill="1" applyBorder="1" applyAlignment="1">
      <alignment horizontal="center" vertical="center"/>
    </xf>
    <xf numFmtId="179" fontId="6" fillId="0" borderId="37" xfId="0" applyNumberFormat="1" applyFont="1" applyBorder="1" applyAlignment="1" applyProtection="1">
      <alignment horizontal="center" vertical="center" shrinkToFit="1"/>
      <protection locked="0"/>
    </xf>
    <xf numFmtId="179" fontId="6" fillId="0" borderId="38" xfId="0" applyNumberFormat="1" applyFont="1" applyBorder="1" applyAlignment="1" applyProtection="1">
      <alignment horizontal="center" vertical="center" shrinkToFit="1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2" borderId="12" xfId="1" applyNumberFormat="1" applyFont="1" applyFill="1" applyBorder="1" applyAlignment="1">
      <alignment vertical="center"/>
    </xf>
    <xf numFmtId="178" fontId="5" fillId="2" borderId="13" xfId="1" applyNumberFormat="1" applyFont="1" applyFill="1" applyBorder="1" applyAlignment="1">
      <alignment vertical="center"/>
    </xf>
    <xf numFmtId="178" fontId="5" fillId="2" borderId="9" xfId="1" applyNumberFormat="1" applyFont="1" applyFill="1" applyBorder="1" applyAlignment="1">
      <alignment vertical="center"/>
    </xf>
    <xf numFmtId="177" fontId="5" fillId="2" borderId="3" xfId="1" applyNumberFormat="1" applyFont="1" applyFill="1" applyBorder="1" applyAlignment="1">
      <alignment horizontal="center" vertical="center"/>
    </xf>
    <xf numFmtId="41" fontId="5" fillId="2" borderId="13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9" fontId="6" fillId="0" borderId="30" xfId="0" applyNumberFormat="1" applyFont="1" applyBorder="1" applyAlignment="1" applyProtection="1">
      <alignment horizontal="center" vertical="center" shrinkToFit="1"/>
      <protection locked="0"/>
    </xf>
    <xf numFmtId="179" fontId="6" fillId="0" borderId="31" xfId="0" applyNumberFormat="1" applyFont="1" applyBorder="1" applyAlignment="1" applyProtection="1">
      <alignment horizontal="center" vertical="center" shrinkToFit="1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7" fontId="5" fillId="2" borderId="10" xfId="2" applyNumberFormat="1" applyFont="1" applyFill="1" applyBorder="1" applyAlignment="1">
      <alignment horizontal="center" vertical="center"/>
    </xf>
    <xf numFmtId="177" fontId="5" fillId="2" borderId="18" xfId="2" applyNumberFormat="1" applyFont="1" applyFill="1" applyBorder="1" applyAlignment="1">
      <alignment horizontal="center" vertical="center"/>
    </xf>
    <xf numFmtId="177" fontId="5" fillId="2" borderId="11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showGridLines="0" tabSelected="1" topLeftCell="A7" zoomScale="120" zoomScaleNormal="120" workbookViewId="0">
      <selection activeCell="A10" sqref="A10:Q10"/>
    </sheetView>
  </sheetViews>
  <sheetFormatPr defaultRowHeight="13.5" x14ac:dyDescent="0.15"/>
  <cols>
    <col min="1" max="1" width="5.33203125" customWidth="1"/>
    <col min="2" max="2" width="9.44140625" customWidth="1"/>
    <col min="3" max="6" width="8" customWidth="1"/>
    <col min="7" max="7" width="6" customWidth="1"/>
    <col min="8" max="8" width="9.6640625" customWidth="1"/>
    <col min="9" max="17" width="2.6640625" customWidth="1"/>
    <col min="19" max="19" width="9.88671875" bestFit="1" customWidth="1"/>
  </cols>
  <sheetData>
    <row r="1" spans="1:19" ht="21.95" customHeight="1" x14ac:dyDescent="0.15">
      <c r="A1" s="29" t="s">
        <v>0</v>
      </c>
      <c r="B1" s="30"/>
    </row>
    <row r="2" spans="1:19" ht="21.95" customHeight="1" x14ac:dyDescent="0.15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9" ht="21.9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1" t="s">
        <v>31</v>
      </c>
    </row>
    <row r="4" spans="1:19" ht="30" customHeight="1" x14ac:dyDescent="0.15">
      <c r="A4" s="77" t="s">
        <v>4</v>
      </c>
      <c r="B4" s="2" t="s">
        <v>1</v>
      </c>
      <c r="C4" s="74" t="s">
        <v>14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</row>
    <row r="5" spans="1:19" ht="21.95" customHeight="1" thickBot="1" x14ac:dyDescent="0.2">
      <c r="A5" s="77"/>
      <c r="B5" s="3" t="s">
        <v>5</v>
      </c>
      <c r="C5" s="69" t="s">
        <v>33</v>
      </c>
      <c r="D5" s="51"/>
      <c r="E5" s="51"/>
      <c r="F5" s="51"/>
      <c r="G5" s="52"/>
      <c r="H5" s="4" t="s">
        <v>7</v>
      </c>
      <c r="I5" s="50" t="s">
        <v>32</v>
      </c>
      <c r="J5" s="51"/>
      <c r="K5" s="51"/>
      <c r="L5" s="51"/>
      <c r="M5" s="51"/>
      <c r="N5" s="51"/>
      <c r="O5" s="51"/>
      <c r="P5" s="51"/>
      <c r="Q5" s="52"/>
    </row>
    <row r="6" spans="1:19" ht="30" customHeight="1" x14ac:dyDescent="0.15">
      <c r="A6" s="77"/>
      <c r="B6" s="5" t="s">
        <v>6</v>
      </c>
      <c r="C6" s="86" t="s">
        <v>15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9" ht="21.95" customHeight="1" x14ac:dyDescent="0.15">
      <c r="A7" s="77"/>
      <c r="B7" s="6" t="s">
        <v>2</v>
      </c>
      <c r="C7" s="53" t="s">
        <v>17</v>
      </c>
      <c r="D7" s="54"/>
      <c r="E7" s="54"/>
      <c r="F7" s="54"/>
      <c r="G7" s="55"/>
      <c r="H7" s="6" t="s">
        <v>8</v>
      </c>
      <c r="I7" s="53" t="s">
        <v>18</v>
      </c>
      <c r="J7" s="54"/>
      <c r="K7" s="54"/>
      <c r="L7" s="54"/>
      <c r="M7" s="54"/>
      <c r="N7" s="54"/>
      <c r="O7" s="54"/>
      <c r="P7" s="54"/>
      <c r="Q7" s="55"/>
    </row>
    <row r="8" spans="1:19" ht="21.95" customHeight="1" thickBot="1" x14ac:dyDescent="0.2">
      <c r="A8" s="78" t="s">
        <v>9</v>
      </c>
      <c r="B8" s="78"/>
      <c r="C8" s="80" t="s">
        <v>19</v>
      </c>
      <c r="D8" s="81"/>
      <c r="E8" s="81"/>
      <c r="F8" s="81"/>
      <c r="G8" s="81"/>
      <c r="H8" s="82"/>
      <c r="I8" s="59" t="s">
        <v>20</v>
      </c>
      <c r="J8" s="60"/>
      <c r="K8" s="60"/>
      <c r="L8" s="60"/>
      <c r="M8" s="61"/>
      <c r="N8" s="59" t="s">
        <v>21</v>
      </c>
      <c r="O8" s="60"/>
      <c r="P8" s="60"/>
      <c r="Q8" s="61"/>
    </row>
    <row r="9" spans="1:19" ht="21.95" customHeight="1" thickBot="1" x14ac:dyDescent="0.2">
      <c r="A9" s="79">
        <v>45752</v>
      </c>
      <c r="B9" s="59"/>
      <c r="C9" s="83">
        <f>SUMPRODUCT(G12:G31,H12:H31)</f>
        <v>20577000</v>
      </c>
      <c r="D9" s="84"/>
      <c r="E9" s="84"/>
      <c r="F9" s="84"/>
      <c r="G9" s="84"/>
      <c r="H9" s="85"/>
      <c r="I9" s="62"/>
      <c r="J9" s="63"/>
      <c r="K9" s="63"/>
      <c r="L9" s="63"/>
      <c r="M9" s="64"/>
      <c r="N9" s="65">
        <f>C9-I9</f>
        <v>20577000</v>
      </c>
      <c r="O9" s="66"/>
      <c r="P9" s="66"/>
      <c r="Q9" s="67"/>
    </row>
    <row r="10" spans="1:19" ht="21.95" customHeight="1" x14ac:dyDescent="0.15">
      <c r="A10" s="59" t="s">
        <v>3</v>
      </c>
      <c r="B10" s="60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</row>
    <row r="11" spans="1:19" ht="21.95" customHeight="1" x14ac:dyDescent="0.15">
      <c r="A11" s="7" t="s">
        <v>10</v>
      </c>
      <c r="B11" s="56" t="s">
        <v>11</v>
      </c>
      <c r="C11" s="58"/>
      <c r="D11" s="8" t="s">
        <v>27</v>
      </c>
      <c r="E11" s="8" t="s">
        <v>28</v>
      </c>
      <c r="F11" s="8" t="s">
        <v>29</v>
      </c>
      <c r="G11" s="7" t="s">
        <v>12</v>
      </c>
      <c r="H11" s="7" t="s">
        <v>13</v>
      </c>
      <c r="I11" s="56" t="s">
        <v>16</v>
      </c>
      <c r="J11" s="57"/>
      <c r="K11" s="57"/>
      <c r="L11" s="57"/>
      <c r="M11" s="57"/>
      <c r="N11" s="57"/>
      <c r="O11" s="57"/>
      <c r="P11" s="57"/>
      <c r="Q11" s="58"/>
    </row>
    <row r="12" spans="1:19" ht="21.95" customHeight="1" x14ac:dyDescent="0.15">
      <c r="A12" s="10">
        <v>45749</v>
      </c>
      <c r="B12" s="70" t="s">
        <v>22</v>
      </c>
      <c r="C12" s="71"/>
      <c r="D12" s="11">
        <v>23000</v>
      </c>
      <c r="E12" s="12">
        <v>1.2</v>
      </c>
      <c r="F12" s="12">
        <f>IF(G12&gt;=15,90%,"")</f>
        <v>0.9</v>
      </c>
      <c r="G12" s="36">
        <v>27</v>
      </c>
      <c r="H12" s="37">
        <f t="shared" ref="H12:H31" si="0">PRODUCT(D12:F12)</f>
        <v>24840</v>
      </c>
      <c r="I12" s="13"/>
      <c r="J12" s="14"/>
      <c r="K12" s="15"/>
      <c r="L12" s="13"/>
      <c r="M12" s="14"/>
      <c r="N12" s="15"/>
      <c r="O12" s="16"/>
      <c r="P12" s="14"/>
      <c r="Q12" s="15"/>
      <c r="S12" s="47"/>
    </row>
    <row r="13" spans="1:19" ht="21.95" customHeight="1" x14ac:dyDescent="0.15">
      <c r="A13" s="17">
        <v>45749</v>
      </c>
      <c r="B13" s="48" t="s">
        <v>23</v>
      </c>
      <c r="C13" s="49"/>
      <c r="D13" s="18">
        <v>125000</v>
      </c>
      <c r="E13" s="19"/>
      <c r="F13" s="19">
        <f t="shared" ref="F13:F16" si="1">IF(G13&gt;=15,90%,"")</f>
        <v>0.9</v>
      </c>
      <c r="G13" s="38">
        <v>32</v>
      </c>
      <c r="H13" s="39">
        <f t="shared" si="0"/>
        <v>112500</v>
      </c>
      <c r="I13" s="20"/>
      <c r="J13" s="21"/>
      <c r="K13" s="22"/>
      <c r="L13" s="20"/>
      <c r="M13" s="21"/>
      <c r="N13" s="22"/>
      <c r="O13" s="23"/>
      <c r="P13" s="21"/>
      <c r="Q13" s="22"/>
      <c r="S13" s="47"/>
    </row>
    <row r="14" spans="1:19" ht="21.95" customHeight="1" x14ac:dyDescent="0.15">
      <c r="A14" s="17">
        <v>45749</v>
      </c>
      <c r="B14" s="48" t="s">
        <v>25</v>
      </c>
      <c r="C14" s="49"/>
      <c r="D14" s="18">
        <v>12000</v>
      </c>
      <c r="E14" s="19">
        <v>1.5</v>
      </c>
      <c r="F14" s="19">
        <f t="shared" si="1"/>
        <v>0.9</v>
      </c>
      <c r="G14" s="38">
        <v>22</v>
      </c>
      <c r="H14" s="39">
        <f t="shared" si="0"/>
        <v>16200</v>
      </c>
      <c r="I14" s="20"/>
      <c r="J14" s="21"/>
      <c r="K14" s="22"/>
      <c r="L14" s="20"/>
      <c r="M14" s="21"/>
      <c r="N14" s="22"/>
      <c r="O14" s="23"/>
      <c r="P14" s="21"/>
      <c r="Q14" s="22"/>
    </row>
    <row r="15" spans="1:19" ht="21.95" customHeight="1" x14ac:dyDescent="0.15">
      <c r="A15" s="17">
        <v>45749</v>
      </c>
      <c r="B15" s="48" t="s">
        <v>26</v>
      </c>
      <c r="C15" s="49"/>
      <c r="D15" s="18">
        <v>76000</v>
      </c>
      <c r="E15" s="19">
        <v>1.3</v>
      </c>
      <c r="F15" s="19" t="str">
        <f t="shared" si="1"/>
        <v/>
      </c>
      <c r="G15" s="38">
        <v>6</v>
      </c>
      <c r="H15" s="39">
        <f t="shared" si="0"/>
        <v>98800</v>
      </c>
      <c r="I15" s="20"/>
      <c r="J15" s="21"/>
      <c r="K15" s="22"/>
      <c r="L15" s="20"/>
      <c r="M15" s="21"/>
      <c r="N15" s="22"/>
      <c r="O15" s="23"/>
      <c r="P15" s="21"/>
      <c r="Q15" s="22"/>
    </row>
    <row r="16" spans="1:19" ht="21.95" customHeight="1" x14ac:dyDescent="0.15">
      <c r="A16" s="17">
        <v>45749</v>
      </c>
      <c r="B16" s="48" t="s">
        <v>24</v>
      </c>
      <c r="C16" s="49"/>
      <c r="D16" s="18">
        <v>16000</v>
      </c>
      <c r="E16" s="19">
        <v>1.6</v>
      </c>
      <c r="F16" s="24" t="str">
        <f t="shared" si="1"/>
        <v/>
      </c>
      <c r="G16" s="38">
        <v>9</v>
      </c>
      <c r="H16" s="39">
        <f t="shared" si="0"/>
        <v>25600</v>
      </c>
      <c r="I16" s="20"/>
      <c r="J16" s="21"/>
      <c r="K16" s="22"/>
      <c r="L16" s="20"/>
      <c r="M16" s="21"/>
      <c r="N16" s="22"/>
      <c r="O16" s="23"/>
      <c r="P16" s="21"/>
      <c r="Q16" s="22"/>
    </row>
    <row r="17" spans="1:17" ht="21.95" customHeight="1" x14ac:dyDescent="0.15">
      <c r="A17" s="17">
        <v>45750</v>
      </c>
      <c r="B17" s="48" t="s">
        <v>22</v>
      </c>
      <c r="C17" s="49"/>
      <c r="D17" s="18">
        <v>23000</v>
      </c>
      <c r="E17" s="19">
        <v>1.2</v>
      </c>
      <c r="F17" s="19">
        <f>IF(G17&gt;=15,90%,"")</f>
        <v>0.9</v>
      </c>
      <c r="G17" s="38">
        <v>23</v>
      </c>
      <c r="H17" s="39">
        <f t="shared" si="0"/>
        <v>24840</v>
      </c>
      <c r="I17" s="20"/>
      <c r="J17" s="21"/>
      <c r="K17" s="22"/>
      <c r="L17" s="20"/>
      <c r="M17" s="21"/>
      <c r="N17" s="22"/>
      <c r="O17" s="23"/>
      <c r="P17" s="21"/>
      <c r="Q17" s="22"/>
    </row>
    <row r="18" spans="1:17" ht="21.95" customHeight="1" x14ac:dyDescent="0.15">
      <c r="A18" s="17">
        <v>45750</v>
      </c>
      <c r="B18" s="48" t="s">
        <v>23</v>
      </c>
      <c r="C18" s="49"/>
      <c r="D18" s="18">
        <v>125000</v>
      </c>
      <c r="E18" s="19"/>
      <c r="F18" s="19">
        <f t="shared" ref="F18:F21" si="2">IF(G18&gt;=15,90%,"")</f>
        <v>0.9</v>
      </c>
      <c r="G18" s="38">
        <v>20</v>
      </c>
      <c r="H18" s="39">
        <f t="shared" si="0"/>
        <v>112500</v>
      </c>
      <c r="I18" s="20"/>
      <c r="J18" s="21"/>
      <c r="K18" s="22"/>
      <c r="L18" s="20"/>
      <c r="M18" s="21"/>
      <c r="N18" s="22"/>
      <c r="O18" s="23"/>
      <c r="P18" s="21"/>
      <c r="Q18" s="22"/>
    </row>
    <row r="19" spans="1:17" ht="21.95" customHeight="1" x14ac:dyDescent="0.15">
      <c r="A19" s="17">
        <v>45750</v>
      </c>
      <c r="B19" s="48" t="s">
        <v>25</v>
      </c>
      <c r="C19" s="49"/>
      <c r="D19" s="18">
        <v>12000</v>
      </c>
      <c r="E19" s="19">
        <v>1.5</v>
      </c>
      <c r="F19" s="19" t="str">
        <f t="shared" si="2"/>
        <v/>
      </c>
      <c r="G19" s="38">
        <v>11</v>
      </c>
      <c r="H19" s="39">
        <f t="shared" si="0"/>
        <v>18000</v>
      </c>
      <c r="I19" s="20"/>
      <c r="J19" s="21"/>
      <c r="K19" s="22"/>
      <c r="L19" s="20"/>
      <c r="M19" s="21"/>
      <c r="N19" s="22"/>
      <c r="O19" s="23"/>
      <c r="P19" s="21"/>
      <c r="Q19" s="22"/>
    </row>
    <row r="20" spans="1:17" ht="21.95" customHeight="1" x14ac:dyDescent="0.15">
      <c r="A20" s="17">
        <v>45750</v>
      </c>
      <c r="B20" s="48" t="s">
        <v>26</v>
      </c>
      <c r="C20" s="49"/>
      <c r="D20" s="18">
        <v>76000</v>
      </c>
      <c r="E20" s="19">
        <v>1.3</v>
      </c>
      <c r="F20" s="19">
        <f t="shared" si="2"/>
        <v>0.9</v>
      </c>
      <c r="G20" s="38">
        <v>17</v>
      </c>
      <c r="H20" s="39">
        <f t="shared" si="0"/>
        <v>88920</v>
      </c>
      <c r="I20" s="20"/>
      <c r="J20" s="21"/>
      <c r="K20" s="22"/>
      <c r="L20" s="20"/>
      <c r="M20" s="21"/>
      <c r="N20" s="22"/>
      <c r="O20" s="23"/>
      <c r="P20" s="21"/>
      <c r="Q20" s="22"/>
    </row>
    <row r="21" spans="1:17" ht="21.95" customHeight="1" x14ac:dyDescent="0.15">
      <c r="A21" s="17">
        <v>45750</v>
      </c>
      <c r="B21" s="48" t="s">
        <v>24</v>
      </c>
      <c r="C21" s="49"/>
      <c r="D21" s="18">
        <v>16000</v>
      </c>
      <c r="E21" s="19">
        <v>1.6</v>
      </c>
      <c r="F21" s="24" t="str">
        <f t="shared" si="2"/>
        <v/>
      </c>
      <c r="G21" s="38">
        <v>12</v>
      </c>
      <c r="H21" s="39">
        <f t="shared" si="0"/>
        <v>25600</v>
      </c>
      <c r="I21" s="20"/>
      <c r="J21" s="21"/>
      <c r="K21" s="22"/>
      <c r="L21" s="20"/>
      <c r="M21" s="21"/>
      <c r="N21" s="22"/>
      <c r="O21" s="23"/>
      <c r="P21" s="21"/>
      <c r="Q21" s="22"/>
    </row>
    <row r="22" spans="1:17" ht="21.95" customHeight="1" x14ac:dyDescent="0.15">
      <c r="A22" s="17">
        <v>45751</v>
      </c>
      <c r="B22" s="48" t="s">
        <v>22</v>
      </c>
      <c r="C22" s="49"/>
      <c r="D22" s="18">
        <v>23000</v>
      </c>
      <c r="E22" s="19">
        <v>1.2</v>
      </c>
      <c r="F22" s="19">
        <f>IF(G22&gt;=15,90%,"")</f>
        <v>0.9</v>
      </c>
      <c r="G22" s="38">
        <v>23</v>
      </c>
      <c r="H22" s="39">
        <f t="shared" si="0"/>
        <v>24840</v>
      </c>
      <c r="I22" s="20"/>
      <c r="J22" s="21"/>
      <c r="K22" s="22"/>
      <c r="L22" s="20"/>
      <c r="M22" s="21"/>
      <c r="N22" s="22"/>
      <c r="O22" s="23"/>
      <c r="P22" s="21"/>
      <c r="Q22" s="22"/>
    </row>
    <row r="23" spans="1:17" ht="21.95" customHeight="1" x14ac:dyDescent="0.15">
      <c r="A23" s="17">
        <v>45751</v>
      </c>
      <c r="B23" s="48" t="s">
        <v>23</v>
      </c>
      <c r="C23" s="49"/>
      <c r="D23" s="18">
        <v>125000</v>
      </c>
      <c r="E23" s="19"/>
      <c r="F23" s="19">
        <f t="shared" ref="F23:F26" si="3">IF(G23&gt;=15,90%,"")</f>
        <v>0.9</v>
      </c>
      <c r="G23" s="38">
        <v>19</v>
      </c>
      <c r="H23" s="39">
        <f t="shared" si="0"/>
        <v>112500</v>
      </c>
      <c r="I23" s="20"/>
      <c r="J23" s="21"/>
      <c r="K23" s="22"/>
      <c r="L23" s="20"/>
      <c r="M23" s="21"/>
      <c r="N23" s="22"/>
      <c r="O23" s="23"/>
      <c r="P23" s="21"/>
      <c r="Q23" s="22"/>
    </row>
    <row r="24" spans="1:17" ht="21.95" customHeight="1" x14ac:dyDescent="0.15">
      <c r="A24" s="17">
        <v>45751</v>
      </c>
      <c r="B24" s="48" t="s">
        <v>25</v>
      </c>
      <c r="C24" s="49"/>
      <c r="D24" s="18">
        <v>12000</v>
      </c>
      <c r="E24" s="19">
        <v>1.5</v>
      </c>
      <c r="F24" s="19" t="str">
        <f t="shared" si="3"/>
        <v/>
      </c>
      <c r="G24" s="38">
        <v>5</v>
      </c>
      <c r="H24" s="39">
        <f t="shared" si="0"/>
        <v>18000</v>
      </c>
      <c r="I24" s="20"/>
      <c r="J24" s="21"/>
      <c r="K24" s="22"/>
      <c r="L24" s="20"/>
      <c r="M24" s="21"/>
      <c r="N24" s="22"/>
      <c r="O24" s="23"/>
      <c r="P24" s="21"/>
      <c r="Q24" s="22"/>
    </row>
    <row r="25" spans="1:17" ht="21.95" customHeight="1" x14ac:dyDescent="0.15">
      <c r="A25" s="17">
        <v>45751</v>
      </c>
      <c r="B25" s="48" t="s">
        <v>26</v>
      </c>
      <c r="C25" s="49"/>
      <c r="D25" s="18">
        <v>76000</v>
      </c>
      <c r="E25" s="19">
        <v>1.3</v>
      </c>
      <c r="F25" s="19">
        <f t="shared" si="3"/>
        <v>0.9</v>
      </c>
      <c r="G25" s="38">
        <v>21</v>
      </c>
      <c r="H25" s="39">
        <f t="shared" si="0"/>
        <v>88920</v>
      </c>
      <c r="I25" s="20"/>
      <c r="J25" s="21"/>
      <c r="K25" s="22"/>
      <c r="L25" s="20"/>
      <c r="M25" s="21"/>
      <c r="N25" s="22"/>
      <c r="O25" s="23"/>
      <c r="P25" s="21"/>
      <c r="Q25" s="22"/>
    </row>
    <row r="26" spans="1:17" ht="21.95" customHeight="1" x14ac:dyDescent="0.15">
      <c r="A26" s="17">
        <v>45751</v>
      </c>
      <c r="B26" s="48" t="s">
        <v>24</v>
      </c>
      <c r="C26" s="49"/>
      <c r="D26" s="18">
        <v>16000</v>
      </c>
      <c r="E26" s="19">
        <v>1.6</v>
      </c>
      <c r="F26" s="24">
        <f t="shared" si="3"/>
        <v>0.9</v>
      </c>
      <c r="G26" s="38">
        <v>31</v>
      </c>
      <c r="H26" s="39">
        <f t="shared" si="0"/>
        <v>23040</v>
      </c>
      <c r="I26" s="20"/>
      <c r="J26" s="21"/>
      <c r="K26" s="22"/>
      <c r="L26" s="20"/>
      <c r="M26" s="21"/>
      <c r="N26" s="22"/>
      <c r="O26" s="23"/>
      <c r="P26" s="21"/>
      <c r="Q26" s="22"/>
    </row>
    <row r="27" spans="1:17" ht="21.95" customHeight="1" x14ac:dyDescent="0.15">
      <c r="A27" s="17">
        <v>45752</v>
      </c>
      <c r="B27" s="48" t="s">
        <v>22</v>
      </c>
      <c r="C27" s="49"/>
      <c r="D27" s="18">
        <v>23000</v>
      </c>
      <c r="E27" s="19">
        <v>1.2</v>
      </c>
      <c r="F27" s="19" t="str">
        <f>IF(G27&gt;=15,90%,"")</f>
        <v/>
      </c>
      <c r="G27" s="38">
        <v>11</v>
      </c>
      <c r="H27" s="39">
        <f t="shared" si="0"/>
        <v>27600</v>
      </c>
      <c r="I27" s="20"/>
      <c r="J27" s="21"/>
      <c r="K27" s="22"/>
      <c r="L27" s="20"/>
      <c r="M27" s="21"/>
      <c r="N27" s="22"/>
      <c r="O27" s="23"/>
      <c r="P27" s="21"/>
      <c r="Q27" s="22"/>
    </row>
    <row r="28" spans="1:17" ht="21.95" customHeight="1" x14ac:dyDescent="0.15">
      <c r="A28" s="17">
        <v>45752</v>
      </c>
      <c r="B28" s="48" t="s">
        <v>23</v>
      </c>
      <c r="C28" s="49"/>
      <c r="D28" s="18">
        <v>125000</v>
      </c>
      <c r="E28" s="19"/>
      <c r="F28" s="19">
        <f t="shared" ref="F28:F31" si="4">IF(G28&gt;=15,90%,"")</f>
        <v>0.9</v>
      </c>
      <c r="G28" s="38">
        <v>17</v>
      </c>
      <c r="H28" s="39">
        <f t="shared" si="0"/>
        <v>112500</v>
      </c>
      <c r="I28" s="20"/>
      <c r="J28" s="21"/>
      <c r="K28" s="22"/>
      <c r="L28" s="20"/>
      <c r="M28" s="21"/>
      <c r="N28" s="22"/>
      <c r="O28" s="23"/>
      <c r="P28" s="21"/>
      <c r="Q28" s="22"/>
    </row>
    <row r="29" spans="1:17" ht="21.95" customHeight="1" x14ac:dyDescent="0.15">
      <c r="A29" s="17">
        <v>45752</v>
      </c>
      <c r="B29" s="48" t="s">
        <v>25</v>
      </c>
      <c r="C29" s="49"/>
      <c r="D29" s="18">
        <v>12000</v>
      </c>
      <c r="E29" s="19">
        <v>1.5</v>
      </c>
      <c r="F29" s="19">
        <f t="shared" si="4"/>
        <v>0.9</v>
      </c>
      <c r="G29" s="38">
        <v>18</v>
      </c>
      <c r="H29" s="39">
        <f t="shared" si="0"/>
        <v>16200</v>
      </c>
      <c r="I29" s="20"/>
      <c r="J29" s="21"/>
      <c r="K29" s="22"/>
      <c r="L29" s="20"/>
      <c r="M29" s="21"/>
      <c r="N29" s="22"/>
      <c r="O29" s="23"/>
      <c r="P29" s="21"/>
      <c r="Q29" s="22"/>
    </row>
    <row r="30" spans="1:17" ht="21.95" customHeight="1" x14ac:dyDescent="0.15">
      <c r="A30" s="17">
        <v>45752</v>
      </c>
      <c r="B30" s="48" t="s">
        <v>26</v>
      </c>
      <c r="C30" s="49"/>
      <c r="D30" s="18">
        <v>76000</v>
      </c>
      <c r="E30" s="19">
        <v>1.3</v>
      </c>
      <c r="F30" s="19">
        <f t="shared" si="4"/>
        <v>0.9</v>
      </c>
      <c r="G30" s="38">
        <v>20</v>
      </c>
      <c r="H30" s="39">
        <f t="shared" si="0"/>
        <v>88920</v>
      </c>
      <c r="I30" s="20"/>
      <c r="J30" s="21"/>
      <c r="K30" s="22"/>
      <c r="L30" s="20"/>
      <c r="M30" s="21"/>
      <c r="N30" s="22"/>
      <c r="O30" s="23"/>
      <c r="P30" s="21"/>
      <c r="Q30" s="22"/>
    </row>
    <row r="31" spans="1:17" ht="21.95" customHeight="1" x14ac:dyDescent="0.15">
      <c r="A31" s="17">
        <v>45752</v>
      </c>
      <c r="B31" s="48" t="s">
        <v>24</v>
      </c>
      <c r="C31" s="49"/>
      <c r="D31" s="32">
        <v>16000</v>
      </c>
      <c r="E31" s="33">
        <v>1.6</v>
      </c>
      <c r="F31" s="34">
        <f t="shared" si="4"/>
        <v>0.9</v>
      </c>
      <c r="G31" s="41">
        <v>27</v>
      </c>
      <c r="H31" s="42">
        <f t="shared" si="0"/>
        <v>23040</v>
      </c>
      <c r="I31" s="25"/>
      <c r="J31" s="26"/>
      <c r="K31" s="27"/>
      <c r="L31" s="25"/>
      <c r="M31" s="26"/>
      <c r="N31" s="27"/>
      <c r="O31" s="28"/>
      <c r="P31" s="26"/>
      <c r="Q31" s="27"/>
    </row>
    <row r="32" spans="1:17" ht="21.95" customHeight="1" x14ac:dyDescent="0.15">
      <c r="A32" s="87" t="s">
        <v>34</v>
      </c>
      <c r="B32" s="87"/>
      <c r="C32" s="87"/>
      <c r="D32" s="35"/>
      <c r="E32" s="35"/>
      <c r="F32" s="35"/>
      <c r="G32" s="40">
        <f>SUM(G12:G31)</f>
        <v>371</v>
      </c>
      <c r="H32" s="9"/>
      <c r="I32" s="43" t="str">
        <f>MID(TEXT($G32*$H32,"?????????"),COLUMN(A21),1)</f>
        <v xml:space="preserve"> </v>
      </c>
      <c r="J32" s="44" t="str">
        <f t="shared" ref="J32" si="5">MID(TEXT($G32*$H32,"?????????"),COLUMN(B21),1)</f>
        <v xml:space="preserve"> </v>
      </c>
      <c r="K32" s="45" t="str">
        <f t="shared" ref="K32" si="6">MID(TEXT($G32*$H32,"?????????"),COLUMN(C21),1)</f>
        <v xml:space="preserve"> </v>
      </c>
      <c r="L32" s="43" t="str">
        <f t="shared" ref="L32" si="7">MID(TEXT($G32*$H32,"?????????"),COLUMN(D21),1)</f>
        <v xml:space="preserve"> </v>
      </c>
      <c r="M32" s="44" t="str">
        <f t="shared" ref="M32" si="8">MID(TEXT($G32*$H32,"?????????"),COLUMN(E21),1)</f>
        <v xml:space="preserve"> </v>
      </c>
      <c r="N32" s="45" t="str">
        <f t="shared" ref="N32" si="9">MID(TEXT($G32*$H32,"?????????"),COLUMN(F21),1)</f>
        <v xml:space="preserve"> </v>
      </c>
      <c r="O32" s="46" t="str">
        <f t="shared" ref="O32" si="10">MID(TEXT($G32*$H32,"?????????"),COLUMN(G21),1)</f>
        <v xml:space="preserve"> </v>
      </c>
      <c r="P32" s="44" t="str">
        <f t="shared" ref="P32" si="11">MID(TEXT($G32*$H32,"?????????"),COLUMN(H21),1)</f>
        <v xml:space="preserve"> </v>
      </c>
      <c r="Q32" s="45" t="str">
        <f t="shared" ref="Q32" si="12">MID(TEXT($G32*$H32,"?????????"),COLUMN(I21),1)</f>
        <v xml:space="preserve"> </v>
      </c>
    </row>
  </sheetData>
  <mergeCells count="40">
    <mergeCell ref="A32:C32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2:Q2"/>
    <mergeCell ref="B16:C16"/>
    <mergeCell ref="C5:G5"/>
    <mergeCell ref="C7:G7"/>
    <mergeCell ref="B13:C13"/>
    <mergeCell ref="B12:C12"/>
    <mergeCell ref="B15:C15"/>
    <mergeCell ref="A10:Q10"/>
    <mergeCell ref="C4:Q4"/>
    <mergeCell ref="B11:C11"/>
    <mergeCell ref="A4:A7"/>
    <mergeCell ref="A8:B8"/>
    <mergeCell ref="A9:B9"/>
    <mergeCell ref="C8:H8"/>
    <mergeCell ref="C9:H9"/>
    <mergeCell ref="C6:Q6"/>
    <mergeCell ref="B14:C14"/>
    <mergeCell ref="I5:Q5"/>
    <mergeCell ref="I7:Q7"/>
    <mergeCell ref="I11:Q11"/>
    <mergeCell ref="I8:M8"/>
    <mergeCell ref="I9:M9"/>
    <mergeCell ref="N8:Q8"/>
    <mergeCell ref="N9:Q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ignoredErrors>
    <ignoredError sqref="F12:F16 F17:F21 F22:F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2014-02-05T14:00:24Z</cp:lastPrinted>
  <dcterms:created xsi:type="dcterms:W3CDTF">2006-12-12T10:34:57Z</dcterms:created>
  <dcterms:modified xsi:type="dcterms:W3CDTF">2024-04-01T23:56:16Z</dcterms:modified>
</cp:coreProperties>
</file>