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FE0E03CB-B482-44A0-90DD-6AFFDF8E45E6}" xr6:coauthVersionLast="47" xr6:coauthVersionMax="47" xr10:uidLastSave="{00000000-0000-0000-0000-000000000000}"/>
  <bookViews>
    <workbookView xWindow="32100" yWindow="1590" windowWidth="15570" windowHeight="11625" xr2:uid="{00000000-000D-0000-FFFF-FFFF00000000}"/>
  </bookViews>
  <sheets>
    <sheet name="셀강조규칙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1" l="1"/>
  <c r="A32" i="1" l="1"/>
  <c r="A31" i="1" s="1"/>
  <c r="A30" i="1" s="1"/>
  <c r="A29" i="1" s="1"/>
  <c r="A28" i="1" s="1"/>
  <c r="A27" i="1" s="1"/>
  <c r="A26" i="1" s="1"/>
  <c r="A25" i="1" s="1"/>
  <c r="A24" i="1" s="1"/>
  <c r="A23" i="1" s="1"/>
  <c r="A22" i="1" s="1"/>
  <c r="A21" i="1" s="1"/>
  <c r="A20" i="1" s="1"/>
  <c r="A19" i="1" s="1"/>
  <c r="A18" i="1" s="1"/>
  <c r="A17" i="1" s="1"/>
  <c r="A16" i="1" s="1"/>
  <c r="A15" i="1" s="1"/>
  <c r="A14" i="1" s="1"/>
  <c r="A13" i="1" s="1"/>
  <c r="A12" i="1" s="1"/>
  <c r="A11" i="1" s="1"/>
  <c r="A10" i="1" s="1"/>
  <c r="A9" i="1" s="1"/>
  <c r="A8" i="1" s="1"/>
  <c r="A7" i="1" s="1"/>
  <c r="A6" i="1" s="1"/>
  <c r="A5" i="1" s="1"/>
  <c r="A4" i="1" s="1"/>
  <c r="A3" i="1" s="1"/>
  <c r="A2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</calcChain>
</file>

<file path=xl/sharedStrings.xml><?xml version="1.0" encoding="utf-8"?>
<sst xmlns="http://schemas.openxmlformats.org/spreadsheetml/2006/main" count="70" uniqueCount="49">
  <si>
    <t>월일</t>
    <phoneticPr fontId="3" type="noConversion"/>
  </si>
  <si>
    <t>항목</t>
    <phoneticPr fontId="3" type="noConversion"/>
  </si>
  <si>
    <t>세부적요</t>
    <phoneticPr fontId="3" type="noConversion"/>
  </si>
  <si>
    <t>수입액</t>
    <phoneticPr fontId="3" type="noConversion"/>
  </si>
  <si>
    <t>지출액</t>
    <phoneticPr fontId="3" type="noConversion"/>
  </si>
  <si>
    <t>차인잔액</t>
    <phoneticPr fontId="3" type="noConversion"/>
  </si>
  <si>
    <t>자동화기기 안내판 제작</t>
    <phoneticPr fontId="3" type="noConversion"/>
  </si>
  <si>
    <t>관리비</t>
    <phoneticPr fontId="3" type="noConversion"/>
  </si>
  <si>
    <t>이메일 통지 서비스</t>
    <phoneticPr fontId="3" type="noConversion"/>
  </si>
  <si>
    <t>인터넷뱅킹 폰뱅킹안내장</t>
    <phoneticPr fontId="3" type="noConversion"/>
  </si>
  <si>
    <t>전산개발관련 출장</t>
    <phoneticPr fontId="3" type="noConversion"/>
  </si>
  <si>
    <t>우리금융파견자 출장비</t>
    <phoneticPr fontId="3" type="noConversion"/>
  </si>
  <si>
    <t>공과금 환급</t>
    <phoneticPr fontId="3" type="noConversion"/>
  </si>
  <si>
    <t>자동화기기 이동용역</t>
    <phoneticPr fontId="3" type="noConversion"/>
  </si>
  <si>
    <t>기타전산기기 이동용역</t>
    <phoneticPr fontId="3" type="noConversion"/>
  </si>
  <si>
    <t>경상비</t>
    <phoneticPr fontId="3" type="noConversion"/>
  </si>
  <si>
    <t>전산교육자료 인쇄</t>
    <phoneticPr fontId="3" type="noConversion"/>
  </si>
  <si>
    <t>소모품 예산 지급</t>
    <phoneticPr fontId="3" type="noConversion"/>
  </si>
  <si>
    <t>전산소모품 구입</t>
    <phoneticPr fontId="3" type="noConversion"/>
  </si>
  <si>
    <t>전산개발 야간근무</t>
    <phoneticPr fontId="3" type="noConversion"/>
  </si>
  <si>
    <t>시스템운영실 책임자당직비</t>
    <phoneticPr fontId="3" type="noConversion"/>
  </si>
  <si>
    <t>임시 지급</t>
    <phoneticPr fontId="3" type="noConversion"/>
  </si>
  <si>
    <t>영업점 전산유지보수료(기존)</t>
    <phoneticPr fontId="3" type="noConversion"/>
  </si>
  <si>
    <t>본부전화료</t>
    <phoneticPr fontId="3" type="noConversion"/>
  </si>
  <si>
    <t>영업점전화료</t>
    <phoneticPr fontId="3" type="noConversion"/>
  </si>
  <si>
    <t>영업점인터넷사용료</t>
    <phoneticPr fontId="3" type="noConversion"/>
  </si>
  <si>
    <t>영업점이설 및 통신공사</t>
    <phoneticPr fontId="3" type="noConversion"/>
  </si>
  <si>
    <t>자동배정</t>
    <phoneticPr fontId="3" type="noConversion"/>
  </si>
  <si>
    <t>전화기교체 및 구입</t>
    <phoneticPr fontId="1" type="noConversion"/>
  </si>
  <si>
    <t>365열린코너 인터폰교체</t>
    <phoneticPr fontId="1" type="noConversion"/>
  </si>
  <si>
    <t>확인요망</t>
    <phoneticPr fontId="1" type="noConversion"/>
  </si>
  <si>
    <t>예산 지급</t>
    <phoneticPr fontId="3" type="noConversion"/>
  </si>
  <si>
    <t>전 분기 출장비 환급</t>
    <phoneticPr fontId="3" type="noConversion"/>
  </si>
  <si>
    <t>예산 지급</t>
    <phoneticPr fontId="3" type="noConversion"/>
  </si>
  <si>
    <t>전월이월</t>
  </si>
  <si>
    <t>예산지급</t>
  </si>
  <si>
    <t>광고선전</t>
  </si>
  <si>
    <t>공과금</t>
  </si>
  <si>
    <t>환급금</t>
  </si>
  <si>
    <t>국내여비</t>
  </si>
  <si>
    <t>기타용역</t>
  </si>
  <si>
    <t>기타인쇄</t>
  </si>
  <si>
    <t>기타전산</t>
  </si>
  <si>
    <t>기타중식</t>
  </si>
  <si>
    <t>당직비</t>
  </si>
  <si>
    <t>비품비</t>
  </si>
  <si>
    <t>중식</t>
  </si>
  <si>
    <t>통신료</t>
  </si>
  <si>
    <t>포상비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</si>
</sst>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#,##0_ ;[Red]\-#,##0\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4" fillId="0" borderId="0" xfId="0" applyNumberFormat="1" applyFont="1">
      <alignment vertical="center"/>
    </xf>
    <xf numFmtId="0" fontId="4" fillId="0" borderId="0" xfId="0" applyFont="1">
      <alignment vertical="center"/>
    </xf>
    <xf numFmtId="41" fontId="4" fillId="0" borderId="0" xfId="1" applyFont="1" applyBorder="1" applyAlignment="1">
      <alignment vertical="center"/>
    </xf>
    <xf numFmtId="177" fontId="4" fillId="0" borderId="0" xfId="1" applyNumberFormat="1" applyFont="1" applyFill="1" applyBorder="1" applyAlignment="1">
      <alignment vertical="center"/>
    </xf>
    <xf numFmtId="41" fontId="4" fillId="0" borderId="0" xfId="1" applyFont="1" applyBorder="1" applyAlignment="1">
      <alignment horizontal="center" vertical="center"/>
    </xf>
    <xf numFmtId="0" fontId="2" fillId="2" borderId="0" xfId="2" applyAlignment="1">
      <alignment horizontal="center" vertical="center"/>
    </xf>
    <xf numFmtId="41" fontId="2" fillId="2" borderId="0" xfId="2" applyNumberFormat="1" applyBorder="1" applyAlignment="1">
      <alignment horizontal="center" vertical="center"/>
    </xf>
  </cellXfs>
  <cellStyles count="3">
    <cellStyle name="60% - 강조색3" xfId="2" builtinId="40"/>
    <cellStyle name="쉼표 [0]" xfId="1" builtinId="6"/>
    <cellStyle name="표준" xfId="0" builtinId="0"/>
  </cellStyles>
  <dxfs count="1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showGridLines="0" tabSelected="1" zoomScale="120" zoomScaleNormal="120" workbookViewId="0">
      <selection activeCell="B2" sqref="B2"/>
    </sheetView>
  </sheetViews>
  <sheetFormatPr defaultRowHeight="16.5" x14ac:dyDescent="0.3"/>
  <cols>
    <col min="1" max="1" width="9.875" bestFit="1" customWidth="1"/>
    <col min="2" max="2" width="9" bestFit="1" customWidth="1"/>
    <col min="3" max="3" width="27.625" bestFit="1" customWidth="1"/>
    <col min="4" max="6" width="10.875" bestFit="1" customWidth="1"/>
  </cols>
  <sheetData>
    <row r="1" spans="1:6" x14ac:dyDescent="0.3">
      <c r="A1" s="6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6" t="s">
        <v>5</v>
      </c>
    </row>
    <row r="2" spans="1:6" x14ac:dyDescent="0.3">
      <c r="A2" s="1">
        <f t="shared" ref="A2:A31" ca="1" si="0">A3-1</f>
        <v>45357</v>
      </c>
      <c r="B2" s="2" t="s">
        <v>34</v>
      </c>
      <c r="C2" s="2"/>
      <c r="D2" s="3"/>
      <c r="E2" s="3"/>
      <c r="F2" s="3">
        <v>3135000</v>
      </c>
    </row>
    <row r="3" spans="1:6" x14ac:dyDescent="0.3">
      <c r="A3" s="1">
        <f t="shared" ca="1" si="0"/>
        <v>45358</v>
      </c>
      <c r="B3" s="2" t="s">
        <v>35</v>
      </c>
      <c r="C3" s="2" t="s">
        <v>31</v>
      </c>
      <c r="D3" s="3">
        <v>5000000</v>
      </c>
      <c r="E3" s="3"/>
      <c r="F3" s="4">
        <f t="shared" ref="F3:F33" si="1">F2+D3-E3</f>
        <v>8135000</v>
      </c>
    </row>
    <row r="4" spans="1:6" x14ac:dyDescent="0.3">
      <c r="A4" s="1">
        <f t="shared" ca="1" si="0"/>
        <v>45359</v>
      </c>
      <c r="B4" s="2" t="s">
        <v>36</v>
      </c>
      <c r="C4" s="2" t="s">
        <v>6</v>
      </c>
      <c r="D4" s="3"/>
      <c r="E4" s="3">
        <v>4132000</v>
      </c>
      <c r="F4" s="4">
        <f t="shared" si="1"/>
        <v>4003000</v>
      </c>
    </row>
    <row r="5" spans="1:6" x14ac:dyDescent="0.3">
      <c r="A5" s="1">
        <f t="shared" ca="1" si="0"/>
        <v>45360</v>
      </c>
      <c r="B5" s="2" t="s">
        <v>37</v>
      </c>
      <c r="C5" s="2" t="s">
        <v>7</v>
      </c>
      <c r="D5" s="3"/>
      <c r="E5" s="3">
        <v>1500000</v>
      </c>
      <c r="F5" s="4">
        <f t="shared" si="1"/>
        <v>2503000</v>
      </c>
    </row>
    <row r="6" spans="1:6" x14ac:dyDescent="0.3">
      <c r="A6" s="1">
        <f t="shared" ca="1" si="0"/>
        <v>45361</v>
      </c>
      <c r="B6" s="2" t="s">
        <v>36</v>
      </c>
      <c r="C6" s="2" t="s">
        <v>9</v>
      </c>
      <c r="D6" s="3"/>
      <c r="E6" s="3">
        <v>50000</v>
      </c>
      <c r="F6" s="4">
        <f t="shared" si="1"/>
        <v>2453000</v>
      </c>
    </row>
    <row r="7" spans="1:6" x14ac:dyDescent="0.3">
      <c r="A7" s="1">
        <f t="shared" ca="1" si="0"/>
        <v>45362</v>
      </c>
      <c r="B7" s="2" t="s">
        <v>38</v>
      </c>
      <c r="C7" s="2" t="s">
        <v>32</v>
      </c>
      <c r="D7" s="3">
        <v>230000</v>
      </c>
      <c r="E7" s="3"/>
      <c r="F7" s="4">
        <f t="shared" si="1"/>
        <v>2683000</v>
      </c>
    </row>
    <row r="8" spans="1:6" x14ac:dyDescent="0.3">
      <c r="A8" s="1">
        <f t="shared" ca="1" si="0"/>
        <v>45363</v>
      </c>
      <c r="B8" s="2" t="s">
        <v>39</v>
      </c>
      <c r="C8" s="2" t="s">
        <v>10</v>
      </c>
      <c r="D8" s="3"/>
      <c r="E8" s="3">
        <v>13500</v>
      </c>
      <c r="F8" s="4">
        <f t="shared" si="1"/>
        <v>2669500</v>
      </c>
    </row>
    <row r="9" spans="1:6" x14ac:dyDescent="0.3">
      <c r="A9" s="1">
        <f t="shared" ca="1" si="0"/>
        <v>45364</v>
      </c>
      <c r="B9" s="2" t="s">
        <v>36</v>
      </c>
      <c r="C9" s="2" t="s">
        <v>8</v>
      </c>
      <c r="D9" s="3"/>
      <c r="E9" s="3">
        <v>30000</v>
      </c>
      <c r="F9" s="4">
        <f t="shared" si="1"/>
        <v>2639500</v>
      </c>
    </row>
    <row r="10" spans="1:6" x14ac:dyDescent="0.3">
      <c r="A10" s="1">
        <f t="shared" ca="1" si="0"/>
        <v>45365</v>
      </c>
      <c r="B10" s="2" t="s">
        <v>39</v>
      </c>
      <c r="C10" s="2" t="s">
        <v>11</v>
      </c>
      <c r="D10" s="3"/>
      <c r="E10" s="3">
        <v>36000</v>
      </c>
      <c r="F10" s="4">
        <f t="shared" si="1"/>
        <v>2603500</v>
      </c>
    </row>
    <row r="11" spans="1:6" x14ac:dyDescent="0.3">
      <c r="A11" s="1">
        <f t="shared" ca="1" si="0"/>
        <v>45366</v>
      </c>
      <c r="B11" s="2" t="s">
        <v>38</v>
      </c>
      <c r="C11" s="2" t="s">
        <v>12</v>
      </c>
      <c r="D11" s="3">
        <v>73000</v>
      </c>
      <c r="E11" s="3"/>
      <c r="F11" s="4">
        <f t="shared" si="1"/>
        <v>2676500</v>
      </c>
    </row>
    <row r="12" spans="1:6" x14ac:dyDescent="0.3">
      <c r="A12" s="1">
        <f t="shared" ca="1" si="0"/>
        <v>45367</v>
      </c>
      <c r="B12" s="2" t="s">
        <v>40</v>
      </c>
      <c r="C12" s="2" t="s">
        <v>13</v>
      </c>
      <c r="D12" s="3"/>
      <c r="E12" s="3">
        <v>38000</v>
      </c>
      <c r="F12" s="4">
        <f t="shared" si="1"/>
        <v>2638500</v>
      </c>
    </row>
    <row r="13" spans="1:6" x14ac:dyDescent="0.3">
      <c r="A13" s="1">
        <f t="shared" ca="1" si="0"/>
        <v>45368</v>
      </c>
      <c r="B13" s="2" t="s">
        <v>40</v>
      </c>
      <c r="C13" s="2" t="s">
        <v>14</v>
      </c>
      <c r="D13" s="3"/>
      <c r="E13" s="3">
        <v>1855075</v>
      </c>
      <c r="F13" s="4">
        <f t="shared" si="1"/>
        <v>783425</v>
      </c>
    </row>
    <row r="14" spans="1:6" x14ac:dyDescent="0.3">
      <c r="A14" s="1">
        <f t="shared" ca="1" si="0"/>
        <v>45369</v>
      </c>
      <c r="B14" s="2" t="s">
        <v>41</v>
      </c>
      <c r="C14" s="2" t="s">
        <v>15</v>
      </c>
      <c r="D14" s="3"/>
      <c r="E14" s="3">
        <v>30420</v>
      </c>
      <c r="F14" s="4">
        <f t="shared" si="1"/>
        <v>753005</v>
      </c>
    </row>
    <row r="15" spans="1:6" x14ac:dyDescent="0.3">
      <c r="A15" s="1">
        <f t="shared" ca="1" si="0"/>
        <v>45370</v>
      </c>
      <c r="B15" s="2" t="s">
        <v>41</v>
      </c>
      <c r="C15" s="2" t="s">
        <v>16</v>
      </c>
      <c r="D15" s="3"/>
      <c r="E15" s="3">
        <v>11000</v>
      </c>
      <c r="F15" s="4">
        <f t="shared" si="1"/>
        <v>742005</v>
      </c>
    </row>
    <row r="16" spans="1:6" x14ac:dyDescent="0.3">
      <c r="A16" s="1">
        <f t="shared" ca="1" si="0"/>
        <v>45371</v>
      </c>
      <c r="B16" s="2" t="s">
        <v>35</v>
      </c>
      <c r="C16" s="2" t="s">
        <v>17</v>
      </c>
      <c r="D16" s="3">
        <v>3000000</v>
      </c>
      <c r="E16" s="3"/>
      <c r="F16" s="4">
        <f t="shared" si="1"/>
        <v>3742005</v>
      </c>
    </row>
    <row r="17" spans="1:6" x14ac:dyDescent="0.3">
      <c r="A17" s="1">
        <f t="shared" ca="1" si="0"/>
        <v>45372</v>
      </c>
      <c r="B17" s="2" t="s">
        <v>42</v>
      </c>
      <c r="C17" s="2" t="s">
        <v>18</v>
      </c>
      <c r="D17" s="3"/>
      <c r="E17" s="3">
        <v>1163491.95</v>
      </c>
      <c r="F17" s="4">
        <f t="shared" si="1"/>
        <v>2578513.0499999998</v>
      </c>
    </row>
    <row r="18" spans="1:6" x14ac:dyDescent="0.3">
      <c r="A18" s="1">
        <f t="shared" ca="1" si="0"/>
        <v>45373</v>
      </c>
      <c r="B18" s="2" t="s">
        <v>43</v>
      </c>
      <c r="C18" s="2" t="s">
        <v>15</v>
      </c>
      <c r="D18" s="3"/>
      <c r="E18" s="3">
        <v>38400</v>
      </c>
      <c r="F18" s="4">
        <f t="shared" si="1"/>
        <v>2540113.0499999998</v>
      </c>
    </row>
    <row r="19" spans="1:6" x14ac:dyDescent="0.3">
      <c r="A19" s="1">
        <f t="shared" ca="1" si="0"/>
        <v>45374</v>
      </c>
      <c r="B19" s="2" t="s">
        <v>43</v>
      </c>
      <c r="C19" s="2" t="s">
        <v>19</v>
      </c>
      <c r="D19" s="3"/>
      <c r="E19" s="3">
        <v>7800</v>
      </c>
      <c r="F19" s="4">
        <f t="shared" si="1"/>
        <v>2532313.0499999998</v>
      </c>
    </row>
    <row r="20" spans="1:6" x14ac:dyDescent="0.3">
      <c r="A20" s="1">
        <f t="shared" ca="1" si="0"/>
        <v>45375</v>
      </c>
      <c r="B20" s="2" t="s">
        <v>44</v>
      </c>
      <c r="C20" s="2" t="s">
        <v>20</v>
      </c>
      <c r="D20" s="3"/>
      <c r="E20" s="3">
        <v>141000</v>
      </c>
      <c r="F20" s="4">
        <f t="shared" si="1"/>
        <v>2391313.0499999998</v>
      </c>
    </row>
    <row r="21" spans="1:6" x14ac:dyDescent="0.3">
      <c r="A21" s="1">
        <f t="shared" ca="1" si="0"/>
        <v>45376</v>
      </c>
      <c r="B21" s="2" t="s">
        <v>35</v>
      </c>
      <c r="C21" s="2" t="s">
        <v>21</v>
      </c>
      <c r="D21" s="3">
        <v>2000000</v>
      </c>
      <c r="E21" s="5" t="s">
        <v>30</v>
      </c>
      <c r="F21" s="4" t="e">
        <f t="shared" si="1"/>
        <v>#VALUE!</v>
      </c>
    </row>
    <row r="22" spans="1:6" x14ac:dyDescent="0.3">
      <c r="A22" s="1">
        <f t="shared" ca="1" si="0"/>
        <v>45377</v>
      </c>
      <c r="B22" s="2" t="s">
        <v>45</v>
      </c>
      <c r="C22" s="2" t="s">
        <v>15</v>
      </c>
      <c r="D22" s="3"/>
      <c r="E22" s="3">
        <v>29452</v>
      </c>
      <c r="F22" s="4" t="e">
        <f t="shared" si="1"/>
        <v>#VALUE!</v>
      </c>
    </row>
    <row r="23" spans="1:6" x14ac:dyDescent="0.3">
      <c r="A23" s="1">
        <f t="shared" ca="1" si="0"/>
        <v>45378</v>
      </c>
      <c r="B23" s="2" t="s">
        <v>45</v>
      </c>
      <c r="C23" s="2" t="s">
        <v>28</v>
      </c>
      <c r="D23" s="3"/>
      <c r="E23" s="3">
        <v>259146</v>
      </c>
      <c r="F23" s="4" t="e">
        <f t="shared" si="1"/>
        <v>#VALUE!</v>
      </c>
    </row>
    <row r="24" spans="1:6" x14ac:dyDescent="0.3">
      <c r="A24" s="1">
        <f t="shared" ca="1" si="0"/>
        <v>45379</v>
      </c>
      <c r="B24" s="2" t="s">
        <v>45</v>
      </c>
      <c r="C24" s="2" t="s">
        <v>29</v>
      </c>
      <c r="D24" s="3"/>
      <c r="E24" s="3">
        <v>25000</v>
      </c>
      <c r="F24" s="4" t="e">
        <f t="shared" si="1"/>
        <v>#VALUE!</v>
      </c>
    </row>
    <row r="25" spans="1:6" x14ac:dyDescent="0.3">
      <c r="A25" s="1">
        <f t="shared" ca="1" si="0"/>
        <v>45380</v>
      </c>
      <c r="B25" s="2" t="s">
        <v>46</v>
      </c>
      <c r="C25" s="2" t="s">
        <v>15</v>
      </c>
      <c r="D25" s="3"/>
      <c r="E25" s="3">
        <v>102720</v>
      </c>
      <c r="F25" s="4" t="e">
        <f t="shared" si="1"/>
        <v>#VALUE!</v>
      </c>
    </row>
    <row r="26" spans="1:6" x14ac:dyDescent="0.3">
      <c r="A26" s="1">
        <f t="shared" ca="1" si="0"/>
        <v>45381</v>
      </c>
      <c r="B26" s="2" t="s">
        <v>35</v>
      </c>
      <c r="C26" s="2" t="s">
        <v>33</v>
      </c>
      <c r="D26" s="3">
        <v>5000000</v>
      </c>
      <c r="E26" s="3"/>
      <c r="F26" s="4" t="e">
        <f t="shared" si="1"/>
        <v>#VALUE!</v>
      </c>
    </row>
    <row r="27" spans="1:6" x14ac:dyDescent="0.3">
      <c r="A27" s="1">
        <f t="shared" ca="1" si="0"/>
        <v>45382</v>
      </c>
      <c r="B27" s="2" t="s">
        <v>42</v>
      </c>
      <c r="C27" s="2" t="s">
        <v>22</v>
      </c>
      <c r="D27" s="3"/>
      <c r="E27" s="3">
        <v>4120000</v>
      </c>
      <c r="F27" s="4" t="e">
        <f t="shared" si="1"/>
        <v>#VALUE!</v>
      </c>
    </row>
    <row r="28" spans="1:6" x14ac:dyDescent="0.3">
      <c r="A28" s="1">
        <f t="shared" ca="1" si="0"/>
        <v>45383</v>
      </c>
      <c r="B28" s="2" t="s">
        <v>47</v>
      </c>
      <c r="C28" s="2" t="s">
        <v>23</v>
      </c>
      <c r="D28" s="3"/>
      <c r="E28" s="3">
        <v>1588072.1</v>
      </c>
      <c r="F28" s="4" t="e">
        <f t="shared" si="1"/>
        <v>#VALUE!</v>
      </c>
    </row>
    <row r="29" spans="1:6" x14ac:dyDescent="0.3">
      <c r="A29" s="1">
        <f t="shared" ca="1" si="0"/>
        <v>45384</v>
      </c>
      <c r="B29" s="2" t="s">
        <v>47</v>
      </c>
      <c r="C29" s="2" t="s">
        <v>24</v>
      </c>
      <c r="D29" s="3"/>
      <c r="E29" s="3">
        <v>1473080</v>
      </c>
      <c r="F29" s="4" t="e">
        <f t="shared" si="1"/>
        <v>#VALUE!</v>
      </c>
    </row>
    <row r="30" spans="1:6" x14ac:dyDescent="0.3">
      <c r="A30" s="1">
        <f t="shared" ca="1" si="0"/>
        <v>45385</v>
      </c>
      <c r="B30" s="2" t="s">
        <v>47</v>
      </c>
      <c r="C30" s="2" t="s">
        <v>25</v>
      </c>
      <c r="D30" s="3"/>
      <c r="E30" s="3">
        <v>550000</v>
      </c>
      <c r="F30" s="4" t="e">
        <f t="shared" si="1"/>
        <v>#VALUE!</v>
      </c>
    </row>
    <row r="31" spans="1:6" x14ac:dyDescent="0.3">
      <c r="A31" s="1">
        <f t="shared" ca="1" si="0"/>
        <v>45386</v>
      </c>
      <c r="B31" s="2" t="s">
        <v>45</v>
      </c>
      <c r="C31" s="2" t="s">
        <v>26</v>
      </c>
      <c r="D31" s="3"/>
      <c r="E31" s="3">
        <v>286638.13</v>
      </c>
      <c r="F31" s="4" t="e">
        <f t="shared" si="1"/>
        <v>#VALUE!</v>
      </c>
    </row>
    <row r="32" spans="1:6" x14ac:dyDescent="0.3">
      <c r="A32" s="1">
        <f ca="1">A33-1</f>
        <v>45387</v>
      </c>
      <c r="B32" s="2" t="s">
        <v>48</v>
      </c>
      <c r="C32" s="2" t="s">
        <v>27</v>
      </c>
      <c r="D32" s="5"/>
      <c r="E32" s="3">
        <v>100000</v>
      </c>
      <c r="F32" s="4" t="e">
        <f t="shared" si="1"/>
        <v>#VALUE!</v>
      </c>
    </row>
    <row r="33" spans="1:6" x14ac:dyDescent="0.3">
      <c r="A33" s="1">
        <f ca="1">TODAY()</f>
        <v>45388</v>
      </c>
      <c r="B33" s="2" t="s">
        <v>46</v>
      </c>
      <c r="C33" s="2" t="s">
        <v>15</v>
      </c>
      <c r="D33" s="3"/>
      <c r="E33" s="3">
        <v>56646</v>
      </c>
      <c r="F33" s="4" t="e">
        <f t="shared" si="1"/>
        <v>#VALUE!</v>
      </c>
    </row>
  </sheetData>
  <sortState xmlns:xlrd2="http://schemas.microsoft.com/office/spreadsheetml/2017/richdata2" ref="A4:F35">
    <sortCondition ref="A11"/>
  </sortState>
  <phoneticPr fontId="1" type="noConversion"/>
  <conditionalFormatting sqref="A2:F33">
    <cfRule type="expression" dxfId="1" priority="1">
      <formula>COUNTIF($B$2:$B$33,$B2)=1</formula>
    </cfRule>
  </conditionalFormatting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셀강조규칙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2013-10-16T09:05:55Z</dcterms:created>
  <dcterms:modified xsi:type="dcterms:W3CDTF">2024-04-05T18:56:53Z</dcterms:modified>
</cp:coreProperties>
</file>