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3\"/>
    </mc:Choice>
  </mc:AlternateContent>
  <xr:revisionPtr revIDLastSave="0" documentId="13_ncr:1_{C6834573-639D-44A5-B8FD-0BF5C21D38C2}" xr6:coauthVersionLast="47" xr6:coauthVersionMax="47" xr10:uidLastSave="{00000000-0000-0000-0000-000000000000}"/>
  <bookViews>
    <workbookView xWindow="6105" yWindow="1605" windowWidth="15570" windowHeight="1162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5" i="1" l="1"/>
  <c r="B35" i="1"/>
  <c r="B21" i="1"/>
  <c r="C21" i="1"/>
  <c r="F35" i="1"/>
  <c r="G35" i="1"/>
  <c r="H35" i="1"/>
  <c r="E35" i="1"/>
  <c r="F21" i="1"/>
  <c r="G21" i="1"/>
  <c r="H21" i="1"/>
  <c r="E21" i="1"/>
  <c r="E29" i="1"/>
  <c r="F29" i="1" s="1"/>
  <c r="G29" i="1"/>
  <c r="H29" i="1" s="1"/>
  <c r="G24" i="1"/>
  <c r="H24" i="1" s="1"/>
  <c r="G10" i="1"/>
  <c r="H10" i="1" s="1"/>
  <c r="E23" i="1"/>
  <c r="F23" i="1" s="1"/>
  <c r="E24" i="1"/>
  <c r="F24" i="1" s="1"/>
  <c r="E10" i="1"/>
  <c r="F10" i="1" s="1"/>
  <c r="G33" i="1"/>
  <c r="G22" i="1"/>
  <c r="G32" i="1"/>
  <c r="G15" i="1"/>
  <c r="G5" i="1"/>
  <c r="G30" i="1"/>
  <c r="G20" i="1"/>
  <c r="H20" i="1" s="1"/>
  <c r="G16" i="1"/>
  <c r="G11" i="1"/>
  <c r="G14" i="1"/>
  <c r="G28" i="1"/>
  <c r="G7" i="1"/>
  <c r="G17" i="1"/>
  <c r="G9" i="1"/>
  <c r="G12" i="1"/>
  <c r="G13" i="1"/>
  <c r="G8" i="1"/>
  <c r="G26" i="1"/>
  <c r="G25" i="1"/>
  <c r="G6" i="1"/>
  <c r="G34" i="1"/>
  <c r="G4" i="1"/>
  <c r="G31" i="1"/>
  <c r="G19" i="1"/>
  <c r="G18" i="1"/>
  <c r="H18" i="1" s="1"/>
  <c r="G27" i="1"/>
  <c r="E33" i="1"/>
  <c r="E22" i="1"/>
  <c r="E32" i="1"/>
  <c r="E15" i="1"/>
  <c r="E5" i="1"/>
  <c r="E30" i="1"/>
  <c r="E20" i="1"/>
  <c r="E16" i="1"/>
  <c r="E11" i="1"/>
  <c r="E14" i="1"/>
  <c r="E28" i="1"/>
  <c r="E7" i="1"/>
  <c r="E17" i="1"/>
  <c r="E9" i="1"/>
  <c r="E12" i="1"/>
  <c r="E13" i="1"/>
  <c r="E8" i="1"/>
  <c r="E26" i="1"/>
  <c r="E25" i="1"/>
  <c r="E6" i="1"/>
  <c r="E34" i="1"/>
  <c r="E4" i="1"/>
  <c r="E31" i="1"/>
  <c r="E19" i="1"/>
  <c r="E18" i="1"/>
  <c r="E27" i="1"/>
  <c r="G23" i="1" l="1"/>
  <c r="H23" i="1" s="1"/>
  <c r="H17" i="1"/>
  <c r="F19" i="1"/>
  <c r="F16" i="1"/>
  <c r="F31" i="1"/>
  <c r="F4" i="1"/>
  <c r="F30" i="1"/>
  <c r="F34" i="1"/>
  <c r="F5" i="1"/>
  <c r="F6" i="1"/>
  <c r="F15" i="1"/>
  <c r="F25" i="1"/>
  <c r="F32" i="1"/>
  <c r="H26" i="1"/>
  <c r="H22" i="1"/>
  <c r="H8" i="1"/>
  <c r="H33" i="1"/>
  <c r="H13" i="1"/>
  <c r="H12" i="1"/>
  <c r="H9" i="1"/>
  <c r="F7" i="1"/>
  <c r="F28" i="1"/>
  <c r="F14" i="1"/>
  <c r="F11" i="1"/>
  <c r="F27" i="1"/>
  <c r="H7" i="1"/>
  <c r="H28" i="1"/>
  <c r="F26" i="1"/>
  <c r="F8" i="1"/>
  <c r="F13" i="1"/>
  <c r="F12" i="1"/>
  <c r="F22" i="1"/>
  <c r="F33" i="1"/>
  <c r="H27" i="1"/>
  <c r="H14" i="1"/>
  <c r="H11" i="1"/>
  <c r="H31" i="1"/>
  <c r="H34" i="1"/>
  <c r="H5" i="1"/>
  <c r="F9" i="1"/>
  <c r="H16" i="1"/>
  <c r="H6" i="1"/>
  <c r="H15" i="1"/>
  <c r="H19" i="1"/>
  <c r="H4" i="1"/>
  <c r="F18" i="1"/>
  <c r="H25" i="1"/>
  <c r="H32" i="1"/>
  <c r="F20" i="1"/>
  <c r="H30" i="1"/>
  <c r="F17" i="1"/>
</calcChain>
</file>

<file path=xl/sharedStrings.xml><?xml version="1.0" encoding="utf-8"?>
<sst xmlns="http://schemas.openxmlformats.org/spreadsheetml/2006/main" count="41" uniqueCount="12">
  <si>
    <t>날짜</t>
    <phoneticPr fontId="3" type="noConversion"/>
  </si>
  <si>
    <t>합계</t>
    <phoneticPr fontId="3" type="noConversion"/>
  </si>
  <si>
    <t>아르바이트 급여명세서</t>
    <phoneticPr fontId="3" type="noConversion"/>
  </si>
  <si>
    <t>출근</t>
    <phoneticPr fontId="3" type="noConversion"/>
  </si>
  <si>
    <t>퇴근</t>
    <phoneticPr fontId="3" type="noConversion"/>
  </si>
  <si>
    <t>평일
근무시간</t>
    <phoneticPr fontId="3" type="noConversion"/>
  </si>
  <si>
    <t>평일급여</t>
    <phoneticPr fontId="3" type="noConversion"/>
  </si>
  <si>
    <t>주말 
근무시간</t>
    <phoneticPr fontId="3" type="noConversion"/>
  </si>
  <si>
    <t>주말급여</t>
    <phoneticPr fontId="3" type="noConversion"/>
  </si>
  <si>
    <t>이름</t>
    <phoneticPr fontId="3" type="noConversion"/>
  </si>
  <si>
    <t>한은숙</t>
  </si>
  <si>
    <t>김태형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</si>
</sst>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41" formatCode="_-* #,##0_-;\-* #,##0_-;_-* &quot;-&quot;_-;_-@_-"/>
    <numFmt numFmtId="176" formatCode="h:mm;@"/>
    <numFmt numFmtId="178" formatCode="[h]&quot;시&quot;&quot;간&quot;m&quot;분&quot;"/>
    <numFmt numFmtId="184" formatCode="mm&quot;월&quot;\ dd&quot;일&quot;\(aaa\)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sz val="22"/>
      <color theme="3"/>
      <name val="HY견고딕"/>
      <family val="1"/>
      <charset val="129"/>
    </font>
    <font>
      <b/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4" fillId="0" borderId="0" xfId="2" applyFont="1" applyAlignment="1">
      <alignment horizontal="center" vertical="center"/>
    </xf>
    <xf numFmtId="41" fontId="0" fillId="0" borderId="1" xfId="1" applyFont="1" applyFill="1" applyBorder="1" applyAlignment="1">
      <alignment vertical="center"/>
    </xf>
    <xf numFmtId="0" fontId="0" fillId="0" borderId="1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84" fontId="0" fillId="0" borderId="1" xfId="0" applyNumberFormat="1" applyBorder="1" applyAlignment="1">
      <alignment horizontal="center" vertical="center"/>
    </xf>
    <xf numFmtId="184" fontId="6" fillId="2" borderId="1" xfId="0" applyNumberFormat="1" applyFont="1" applyFill="1" applyBorder="1" applyAlignment="1">
      <alignment horizontal="center" vertical="center"/>
    </xf>
    <xf numFmtId="178" fontId="6" fillId="2" borderId="2" xfId="0" applyNumberFormat="1" applyFont="1" applyFill="1" applyBorder="1" applyAlignment="1">
      <alignment horizontal="center" vertical="center"/>
    </xf>
    <xf numFmtId="42" fontId="6" fillId="2" borderId="6" xfId="3" applyFont="1" applyFill="1" applyBorder="1" applyAlignment="1">
      <alignment horizontal="center" vertical="center"/>
    </xf>
    <xf numFmtId="42" fontId="6" fillId="2" borderId="7" xfId="3" applyFont="1" applyFill="1" applyBorder="1" applyAlignment="1">
      <alignment horizontal="center" vertical="center"/>
    </xf>
    <xf numFmtId="178" fontId="6" fillId="2" borderId="3" xfId="0" applyNumberFormat="1" applyFont="1" applyFill="1" applyBorder="1" applyAlignment="1">
      <alignment vertical="center"/>
    </xf>
    <xf numFmtId="41" fontId="6" fillId="2" borderId="1" xfId="1" applyFont="1" applyFill="1" applyBorder="1" applyAlignment="1">
      <alignment vertical="center"/>
    </xf>
    <xf numFmtId="178" fontId="6" fillId="2" borderId="1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</cellXfs>
  <cellStyles count="4">
    <cellStyle name="쉼표 [0]" xfId="1" builtinId="6"/>
    <cellStyle name="제목" xfId="2" builtinId="15"/>
    <cellStyle name="통화 [0]" xfId="3" builtinId="7"/>
    <cellStyle name="표준" xfId="0" builtinId="0"/>
  </cellStyles>
  <dxfs count="5">
    <dxf>
      <fill>
        <patternFill>
          <bgColor theme="8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5"/>
  <sheetViews>
    <sheetView showGridLines="0" tabSelected="1" zoomScale="115" zoomScaleNormal="115" workbookViewId="0">
      <selection activeCell="A4" sqref="A4"/>
    </sheetView>
  </sheetViews>
  <sheetFormatPr defaultRowHeight="16.5" x14ac:dyDescent="0.3"/>
  <cols>
    <col min="1" max="1" width="13.375" bestFit="1" customWidth="1"/>
    <col min="2" max="2" width="13.75" bestFit="1" customWidth="1"/>
    <col min="3" max="4" width="7.625" customWidth="1"/>
    <col min="5" max="5" width="12.625" customWidth="1"/>
    <col min="6" max="6" width="17.25" customWidth="1"/>
    <col min="7" max="7" width="12.625" customWidth="1"/>
    <col min="8" max="8" width="17.25" customWidth="1"/>
    <col min="9" max="9" width="9" customWidth="1"/>
  </cols>
  <sheetData>
    <row r="1" spans="1:8" ht="27" x14ac:dyDescent="0.3">
      <c r="A1" s="3" t="s">
        <v>2</v>
      </c>
      <c r="B1" s="3"/>
      <c r="C1" s="3"/>
      <c r="D1" s="3"/>
      <c r="E1" s="3"/>
      <c r="F1" s="3"/>
      <c r="G1" s="3"/>
      <c r="H1" s="3"/>
    </row>
    <row r="3" spans="1:8" ht="33" x14ac:dyDescent="0.3">
      <c r="A3" s="8" t="s">
        <v>0</v>
      </c>
      <c r="B3" s="8" t="s">
        <v>9</v>
      </c>
      <c r="C3" s="8" t="s">
        <v>3</v>
      </c>
      <c r="D3" s="8" t="s">
        <v>4</v>
      </c>
      <c r="E3" s="9" t="s">
        <v>5</v>
      </c>
      <c r="F3" s="8" t="s">
        <v>6</v>
      </c>
      <c r="G3" s="9" t="s">
        <v>7</v>
      </c>
      <c r="H3" s="8" t="s">
        <v>8</v>
      </c>
    </row>
    <row r="4" spans="1:8" ht="20.100000000000001" customHeight="1" x14ac:dyDescent="0.3">
      <c r="A4" s="10">
        <v>45748</v>
      </c>
      <c r="B4" s="5" t="s">
        <v>11</v>
      </c>
      <c r="C4" s="1">
        <v>0.36638888888888888</v>
      </c>
      <c r="D4" s="1">
        <v>0.7597222222222223</v>
      </c>
      <c r="E4" s="2">
        <f>IF(WEEKDAY(A4,2)&gt;=6,0,D4-C4-1/24)</f>
        <v>0.35166666666666674</v>
      </c>
      <c r="F4" s="4">
        <f>HOUR(E4)*10000</f>
        <v>80000</v>
      </c>
      <c r="G4" s="2">
        <f>IF(WEEKDAY(A4,2)&gt;=6,D4-C4-1/24,0)</f>
        <v>0</v>
      </c>
      <c r="H4" s="4">
        <f>HOUR(G4)*12000</f>
        <v>0</v>
      </c>
    </row>
    <row r="5" spans="1:8" ht="20.100000000000001" customHeight="1" x14ac:dyDescent="0.3">
      <c r="A5" s="10">
        <v>45749</v>
      </c>
      <c r="B5" s="5" t="s">
        <v>11</v>
      </c>
      <c r="C5" s="1">
        <v>0.34</v>
      </c>
      <c r="D5" s="1">
        <v>0.72444444444444445</v>
      </c>
      <c r="E5" s="2">
        <f>IF(WEEKDAY(A5,2)&gt;=6,0,D5-C5-1/24)</f>
        <v>0.34277777777777774</v>
      </c>
      <c r="F5" s="4">
        <f>HOUR(E5)*10000</f>
        <v>80000</v>
      </c>
      <c r="G5" s="2">
        <f>IF(WEEKDAY(A5,2)&gt;=6,D5-C5-1/24,0)</f>
        <v>0</v>
      </c>
      <c r="H5" s="4">
        <f>HOUR(G5)*12000</f>
        <v>0</v>
      </c>
    </row>
    <row r="6" spans="1:8" ht="20.100000000000001" customHeight="1" x14ac:dyDescent="0.3">
      <c r="A6" s="10">
        <v>45751</v>
      </c>
      <c r="B6" s="5" t="s">
        <v>11</v>
      </c>
      <c r="C6" s="1">
        <v>0.37</v>
      </c>
      <c r="D6" s="1">
        <v>0.7597222222222223</v>
      </c>
      <c r="E6" s="2">
        <f>IF(WEEKDAY(A6,2)&gt;=6,0,D6-C6-1/24)</f>
        <v>0.34805555555555562</v>
      </c>
      <c r="F6" s="4">
        <f>HOUR(E6)*10000</f>
        <v>80000</v>
      </c>
      <c r="G6" s="2">
        <f>IF(WEEKDAY(A6,2)&gt;=6,D6-C6-1/24,0)</f>
        <v>0</v>
      </c>
      <c r="H6" s="4">
        <f>HOUR(G6)*12000</f>
        <v>0</v>
      </c>
    </row>
    <row r="7" spans="1:8" ht="20.100000000000001" customHeight="1" x14ac:dyDescent="0.3">
      <c r="A7" s="10">
        <v>45752</v>
      </c>
      <c r="B7" s="5" t="s">
        <v>11</v>
      </c>
      <c r="C7" s="1">
        <v>0.31</v>
      </c>
      <c r="D7" s="1">
        <v>0.9030555555555555</v>
      </c>
      <c r="E7" s="2">
        <f>IF(WEEKDAY(A7,2)&gt;=6,0,D7-C7-1/24)</f>
        <v>0</v>
      </c>
      <c r="F7" s="4">
        <f>HOUR(E7)*10000</f>
        <v>0</v>
      </c>
      <c r="G7" s="2">
        <f>IF(WEEKDAY(A7,2)&gt;=6,D7-C7-1/24,0)</f>
        <v>0.55138888888888882</v>
      </c>
      <c r="H7" s="4">
        <f>HOUR(G7)*12000</f>
        <v>156000</v>
      </c>
    </row>
    <row r="8" spans="1:8" ht="20.100000000000001" customHeight="1" x14ac:dyDescent="0.3">
      <c r="A8" s="10">
        <v>45757</v>
      </c>
      <c r="B8" s="5" t="s">
        <v>11</v>
      </c>
      <c r="C8" s="1">
        <v>0.37291666666666662</v>
      </c>
      <c r="D8" s="1">
        <v>0.76138888888888889</v>
      </c>
      <c r="E8" s="2">
        <f>IF(WEEKDAY(A8,2)&gt;=6,0,D8-C8-1/24)</f>
        <v>0.34680555555555559</v>
      </c>
      <c r="F8" s="4">
        <f>HOUR(E8)*10000</f>
        <v>80000</v>
      </c>
      <c r="G8" s="2">
        <f>IF(WEEKDAY(A8,2)&gt;=6,D8-C8-1/24,0)</f>
        <v>0</v>
      </c>
      <c r="H8" s="4">
        <f>HOUR(G8)*12000</f>
        <v>0</v>
      </c>
    </row>
    <row r="9" spans="1:8" ht="20.100000000000001" customHeight="1" x14ac:dyDescent="0.3">
      <c r="A9" s="10">
        <v>45758</v>
      </c>
      <c r="B9" s="5" t="s">
        <v>11</v>
      </c>
      <c r="C9" s="1">
        <v>0.36</v>
      </c>
      <c r="D9" s="1">
        <v>0.75222222222222224</v>
      </c>
      <c r="E9" s="2">
        <f>IF(WEEKDAY(A9,2)&gt;=6,0,D9-C9-1/24)</f>
        <v>0.35055555555555556</v>
      </c>
      <c r="F9" s="4">
        <f>HOUR(E9)*10000</f>
        <v>80000</v>
      </c>
      <c r="G9" s="2">
        <f>IF(WEEKDAY(A9,2)&gt;=6,D9-C9-1/24,0)</f>
        <v>0</v>
      </c>
      <c r="H9" s="4">
        <f>HOUR(G9)*12000</f>
        <v>0</v>
      </c>
    </row>
    <row r="10" spans="1:8" ht="20.100000000000001" customHeight="1" x14ac:dyDescent="0.3">
      <c r="A10" s="10">
        <v>45760</v>
      </c>
      <c r="B10" s="5" t="s">
        <v>11</v>
      </c>
      <c r="C10" s="1">
        <v>0.39930555555555558</v>
      </c>
      <c r="D10" s="1">
        <v>0.79722222222222228</v>
      </c>
      <c r="E10" s="2">
        <f>IF(WEEKDAY(A10,2)&gt;=6,0,D10-C10-1/24)</f>
        <v>0</v>
      </c>
      <c r="F10" s="4">
        <f>HOUR(E10)*10000</f>
        <v>0</v>
      </c>
      <c r="G10" s="2">
        <f>IF(WEEKDAY(A10,2)&gt;=6,D10-C10-1/24,0)</f>
        <v>0.35625000000000001</v>
      </c>
      <c r="H10" s="4">
        <f>HOUR(G10)*12000</f>
        <v>96000</v>
      </c>
    </row>
    <row r="11" spans="1:8" ht="20.100000000000001" customHeight="1" x14ac:dyDescent="0.3">
      <c r="A11" s="10">
        <v>45763</v>
      </c>
      <c r="B11" s="5" t="s">
        <v>11</v>
      </c>
      <c r="C11" s="1">
        <v>0.37</v>
      </c>
      <c r="D11" s="1">
        <v>0.75236111111111115</v>
      </c>
      <c r="E11" s="2">
        <f>IF(WEEKDAY(A11,2)&gt;=6,0,D11-C11-1/24)</f>
        <v>0.34069444444444447</v>
      </c>
      <c r="F11" s="4">
        <f>HOUR(E11)*10000</f>
        <v>80000</v>
      </c>
      <c r="G11" s="2">
        <f>IF(WEEKDAY(A11,2)&gt;=6,D11-C11-1/24,0)</f>
        <v>0</v>
      </c>
      <c r="H11" s="4">
        <f>HOUR(G11)*12000</f>
        <v>0</v>
      </c>
    </row>
    <row r="12" spans="1:8" ht="20.100000000000001" customHeight="1" x14ac:dyDescent="0.3">
      <c r="A12" s="10">
        <v>45764</v>
      </c>
      <c r="B12" s="5" t="s">
        <v>11</v>
      </c>
      <c r="C12" s="1">
        <v>0.31</v>
      </c>
      <c r="D12" s="1">
        <v>0.87</v>
      </c>
      <c r="E12" s="2">
        <f>IF(WEEKDAY(A12,2)&gt;=6,0,D12-C12-1/24)</f>
        <v>0.51833333333333342</v>
      </c>
      <c r="F12" s="4">
        <f>HOUR(E12)*10000</f>
        <v>120000</v>
      </c>
      <c r="G12" s="2">
        <f>IF(WEEKDAY(A12,2)&gt;=6,D12-C12-1/24,0)</f>
        <v>0</v>
      </c>
      <c r="H12" s="4">
        <f>HOUR(G12)*12000</f>
        <v>0</v>
      </c>
    </row>
    <row r="13" spans="1:8" ht="20.100000000000001" customHeight="1" x14ac:dyDescent="0.3">
      <c r="A13" s="10">
        <v>45766</v>
      </c>
      <c r="B13" s="5" t="s">
        <v>11</v>
      </c>
      <c r="C13" s="1">
        <v>0.3</v>
      </c>
      <c r="D13" s="1">
        <v>0.76</v>
      </c>
      <c r="E13" s="2">
        <f>IF(WEEKDAY(A13,2)&gt;=6,0,D13-C13-1/24)</f>
        <v>0</v>
      </c>
      <c r="F13" s="4">
        <f>HOUR(E13)*10000</f>
        <v>0</v>
      </c>
      <c r="G13" s="2">
        <f>IF(WEEKDAY(A13,2)&gt;=6,D13-C13-1/24,0)</f>
        <v>0.41833333333333333</v>
      </c>
      <c r="H13" s="4">
        <f>HOUR(G13)*12000</f>
        <v>120000</v>
      </c>
    </row>
    <row r="14" spans="1:8" ht="20.100000000000001" customHeight="1" x14ac:dyDescent="0.3">
      <c r="A14" s="10">
        <v>45767</v>
      </c>
      <c r="B14" s="5" t="s">
        <v>11</v>
      </c>
      <c r="C14" s="1">
        <v>0.38</v>
      </c>
      <c r="D14" s="1">
        <v>0.88</v>
      </c>
      <c r="E14" s="2">
        <f>IF(WEEKDAY(A14,2)&gt;=6,0,D14-C14-1/24)</f>
        <v>0</v>
      </c>
      <c r="F14" s="4">
        <f>HOUR(E14)*10000</f>
        <v>0</v>
      </c>
      <c r="G14" s="2">
        <f>IF(WEEKDAY(A14,2)&gt;=6,D14-C14-1/24,0)</f>
        <v>0.45833333333333331</v>
      </c>
      <c r="H14" s="4">
        <f>HOUR(G14)*12000</f>
        <v>132000</v>
      </c>
    </row>
    <row r="15" spans="1:8" ht="20.100000000000001" customHeight="1" x14ac:dyDescent="0.3">
      <c r="A15" s="10">
        <v>45769</v>
      </c>
      <c r="B15" s="5" t="s">
        <v>11</v>
      </c>
      <c r="C15" s="1">
        <v>0.35583333333333328</v>
      </c>
      <c r="D15" s="1">
        <v>0.75138888888888899</v>
      </c>
      <c r="E15" s="2">
        <f>IF(WEEKDAY(A15,2)&gt;=6,0,D15-C15-1/24)</f>
        <v>0.35388888888888903</v>
      </c>
      <c r="F15" s="4">
        <f>HOUR(E15)*10000</f>
        <v>80000</v>
      </c>
      <c r="G15" s="2">
        <f>IF(WEEKDAY(A15,2)&gt;=6,D15-C15-1/24,0)</f>
        <v>0</v>
      </c>
      <c r="H15" s="4">
        <f>HOUR(G15)*12000</f>
        <v>0</v>
      </c>
    </row>
    <row r="16" spans="1:8" ht="20.100000000000001" customHeight="1" x14ac:dyDescent="0.3">
      <c r="A16" s="10">
        <v>45770</v>
      </c>
      <c r="B16" s="5" t="s">
        <v>11</v>
      </c>
      <c r="C16" s="1">
        <v>0.31</v>
      </c>
      <c r="D16" s="1">
        <v>0.82</v>
      </c>
      <c r="E16" s="2">
        <f>IF(WEEKDAY(A16,2)&gt;=6,0,D16-C16-1/24)</f>
        <v>0.46833333333333332</v>
      </c>
      <c r="F16" s="4">
        <f>HOUR(E16)*10000</f>
        <v>110000</v>
      </c>
      <c r="G16" s="2">
        <f>IF(WEEKDAY(A16,2)&gt;=6,D16-C16-1/24,0)</f>
        <v>0</v>
      </c>
      <c r="H16" s="4">
        <f>HOUR(G16)*12000</f>
        <v>0</v>
      </c>
    </row>
    <row r="17" spans="1:8" ht="20.100000000000001" customHeight="1" x14ac:dyDescent="0.3">
      <c r="A17" s="10">
        <v>45771</v>
      </c>
      <c r="B17" s="5" t="s">
        <v>11</v>
      </c>
      <c r="C17" s="1">
        <v>0.35</v>
      </c>
      <c r="D17" s="1">
        <v>0.86194444444444451</v>
      </c>
      <c r="E17" s="2">
        <f>IF(WEEKDAY(A17,2)&gt;=6,0,D17-C17-1/24)</f>
        <v>0.47027777777777785</v>
      </c>
      <c r="F17" s="4">
        <f>HOUR(E17)*10000</f>
        <v>110000</v>
      </c>
      <c r="G17" s="2">
        <f>IF(WEEKDAY(A17,2)&gt;=6,D17-C17-1/24,0)</f>
        <v>0</v>
      </c>
      <c r="H17" s="4">
        <f>HOUR(G17)*12000</f>
        <v>0</v>
      </c>
    </row>
    <row r="18" spans="1:8" ht="20.100000000000001" customHeight="1" x14ac:dyDescent="0.3">
      <c r="A18" s="10">
        <v>45773</v>
      </c>
      <c r="B18" s="5" t="s">
        <v>11</v>
      </c>
      <c r="C18" s="1">
        <v>0.37</v>
      </c>
      <c r="D18" s="1">
        <v>0.88236111111111104</v>
      </c>
      <c r="E18" s="2">
        <f>IF(WEEKDAY(A18,2)&gt;=6,0,D18-C18-1/24)</f>
        <v>0</v>
      </c>
      <c r="F18" s="4">
        <f>HOUR(E18)*10000</f>
        <v>0</v>
      </c>
      <c r="G18" s="2">
        <f>IF(WEEKDAY(A18,2)&gt;=6,D18-C18-1/24,0)</f>
        <v>0.47069444444444436</v>
      </c>
      <c r="H18" s="4">
        <f>HOUR(G18)*12000</f>
        <v>132000</v>
      </c>
    </row>
    <row r="19" spans="1:8" ht="20.100000000000001" customHeight="1" x14ac:dyDescent="0.3">
      <c r="A19" s="10">
        <v>45776</v>
      </c>
      <c r="B19" s="5" t="s">
        <v>11</v>
      </c>
      <c r="C19" s="1">
        <v>0.34</v>
      </c>
      <c r="D19" s="1">
        <v>0.85611111111111116</v>
      </c>
      <c r="E19" s="2">
        <f>IF(WEEKDAY(A19,2)&gt;=6,0,D19-C19-1/24)</f>
        <v>0.4744444444444445</v>
      </c>
      <c r="F19" s="4">
        <f>HOUR(E19)*10000</f>
        <v>110000</v>
      </c>
      <c r="G19" s="2">
        <f>IF(WEEKDAY(A19,2)&gt;=6,D19-C19-1/24,0)</f>
        <v>0</v>
      </c>
      <c r="H19" s="4">
        <f>HOUR(G19)*12000</f>
        <v>0</v>
      </c>
    </row>
    <row r="20" spans="1:8" ht="20.100000000000001" customHeight="1" thickBot="1" x14ac:dyDescent="0.35">
      <c r="A20" s="10">
        <v>45777</v>
      </c>
      <c r="B20" s="5" t="s">
        <v>11</v>
      </c>
      <c r="C20" s="6">
        <v>0.36819444444444444</v>
      </c>
      <c r="D20" s="6">
        <v>0.75</v>
      </c>
      <c r="E20" s="2">
        <f>IF(WEEKDAY(A20,2)&gt;=6,0,D20-C20-1/24)</f>
        <v>0.34013888888888888</v>
      </c>
      <c r="F20" s="4">
        <f>HOUR(E20)*10000</f>
        <v>80000</v>
      </c>
      <c r="G20" s="2">
        <f>IF(WEEKDAY(A20,2)&gt;=6,D20-C20-1/24,0)</f>
        <v>0</v>
      </c>
      <c r="H20" s="4">
        <f>HOUR(G20)*12000</f>
        <v>0</v>
      </c>
    </row>
    <row r="21" spans="1:8" ht="27" customHeight="1" thickBot="1" x14ac:dyDescent="0.35">
      <c r="A21" s="11" t="s">
        <v>1</v>
      </c>
      <c r="B21" s="12">
        <f>E21+G21</f>
        <v>6.9609722222222237</v>
      </c>
      <c r="C21" s="13">
        <f>F21+H21</f>
        <v>1726000</v>
      </c>
      <c r="D21" s="14"/>
      <c r="E21" s="15">
        <f>SUM(E4:E20)</f>
        <v>4.7059722222222238</v>
      </c>
      <c r="F21" s="16">
        <f t="shared" ref="F21:H21" si="0">SUM(F4:F20)</f>
        <v>1090000</v>
      </c>
      <c r="G21" s="17">
        <f t="shared" si="0"/>
        <v>2.2549999999999999</v>
      </c>
      <c r="H21" s="16">
        <f t="shared" si="0"/>
        <v>636000</v>
      </c>
    </row>
    <row r="22" spans="1:8" ht="20.100000000000001" customHeight="1" x14ac:dyDescent="0.3">
      <c r="A22" s="10">
        <v>45750</v>
      </c>
      <c r="B22" s="5" t="s">
        <v>10</v>
      </c>
      <c r="C22" s="7">
        <v>0.35</v>
      </c>
      <c r="D22" s="7">
        <v>0.85833333333333339</v>
      </c>
      <c r="E22" s="2">
        <f>IF(WEEKDAY(A22,2)&gt;=6,0,D22-C22-1/24)</f>
        <v>0.46666666666666673</v>
      </c>
      <c r="F22" s="4">
        <f>HOUR(E22)*10000</f>
        <v>110000</v>
      </c>
      <c r="G22" s="2">
        <f>IF(WEEKDAY(A22,2)&gt;=6,D22-C22-1/24,0)</f>
        <v>0</v>
      </c>
      <c r="H22" s="4">
        <f>HOUR(G22)*12000</f>
        <v>0</v>
      </c>
    </row>
    <row r="23" spans="1:8" ht="20.100000000000001" customHeight="1" x14ac:dyDescent="0.3">
      <c r="A23" s="10">
        <v>45753</v>
      </c>
      <c r="B23" s="5" t="s">
        <v>10</v>
      </c>
      <c r="C23" s="1">
        <v>0.37013888888888891</v>
      </c>
      <c r="D23" s="1">
        <v>0.78472222222222221</v>
      </c>
      <c r="E23" s="2">
        <f>IF(WEEKDAY(A23,2)&gt;=6,0,D23-C23-1/24)</f>
        <v>0</v>
      </c>
      <c r="F23" s="4">
        <f>HOUR(E23)*10000</f>
        <v>0</v>
      </c>
      <c r="G23" s="2">
        <f>IF(WEEKDAY(A23,2)&gt;=6,D23-C23-1/24,0)</f>
        <v>0.37291666666666662</v>
      </c>
      <c r="H23" s="4">
        <f>HOUR(G23)*12000</f>
        <v>96000</v>
      </c>
    </row>
    <row r="24" spans="1:8" ht="20.100000000000001" customHeight="1" x14ac:dyDescent="0.3">
      <c r="A24" s="10">
        <v>45754</v>
      </c>
      <c r="B24" s="5" t="s">
        <v>10</v>
      </c>
      <c r="C24" s="1">
        <v>0.3576388888888889</v>
      </c>
      <c r="D24" s="1">
        <v>0.77083333333333337</v>
      </c>
      <c r="E24" s="2">
        <f>IF(WEEKDAY(A24,2)&gt;=6,0,D24-C24-1/24)</f>
        <v>0.37152777777777779</v>
      </c>
      <c r="F24" s="4">
        <f>HOUR(E24)*10000</f>
        <v>80000</v>
      </c>
      <c r="G24" s="2">
        <f>IF(WEEKDAY(A24,2)&gt;=6,D24-C24-1/24,0)</f>
        <v>0</v>
      </c>
      <c r="H24" s="4">
        <f>HOUR(G24)*12000</f>
        <v>0</v>
      </c>
    </row>
    <row r="25" spans="1:8" ht="20.100000000000001" customHeight="1" x14ac:dyDescent="0.3">
      <c r="A25" s="10">
        <v>45755</v>
      </c>
      <c r="B25" s="5" t="s">
        <v>10</v>
      </c>
      <c r="C25" s="1">
        <v>0.36</v>
      </c>
      <c r="D25" s="1">
        <v>0.86</v>
      </c>
      <c r="E25" s="2">
        <f>IF(WEEKDAY(A25,2)&gt;=6,0,D25-C25-1/24)</f>
        <v>0.45833333333333331</v>
      </c>
      <c r="F25" s="4">
        <f>HOUR(E25)*10000</f>
        <v>110000</v>
      </c>
      <c r="G25" s="2">
        <f>IF(WEEKDAY(A25,2)&gt;=6,D25-C25-1/24,0)</f>
        <v>0</v>
      </c>
      <c r="H25" s="4">
        <f>HOUR(G25)*12000</f>
        <v>0</v>
      </c>
    </row>
    <row r="26" spans="1:8" ht="20.100000000000001" customHeight="1" x14ac:dyDescent="0.3">
      <c r="A26" s="10">
        <v>45756</v>
      </c>
      <c r="B26" s="5" t="s">
        <v>10</v>
      </c>
      <c r="C26" s="1">
        <v>0.37</v>
      </c>
      <c r="D26" s="1">
        <v>0.76166666666666671</v>
      </c>
      <c r="E26" s="2">
        <f>IF(WEEKDAY(A26,2)&gt;=6,0,D26-C26-1/24)</f>
        <v>0.35000000000000003</v>
      </c>
      <c r="F26" s="4">
        <f>HOUR(E26)*10000</f>
        <v>80000</v>
      </c>
      <c r="G26" s="2">
        <f>IF(WEEKDAY(A26,2)&gt;=6,D26-C26-1/24,0)</f>
        <v>0</v>
      </c>
      <c r="H26" s="4">
        <f>HOUR(G26)*12000</f>
        <v>0</v>
      </c>
    </row>
    <row r="27" spans="1:8" ht="20.100000000000001" customHeight="1" x14ac:dyDescent="0.3">
      <c r="A27" s="10">
        <v>45759</v>
      </c>
      <c r="B27" s="5" t="s">
        <v>10</v>
      </c>
      <c r="C27" s="1">
        <v>0.375</v>
      </c>
      <c r="D27" s="1">
        <v>0.88222222222222213</v>
      </c>
      <c r="E27" s="2">
        <f>IF(WEEKDAY(A27,2)&gt;=6,0,D27-C27-1/24)</f>
        <v>0</v>
      </c>
      <c r="F27" s="4">
        <f>HOUR(E27)*10000</f>
        <v>0</v>
      </c>
      <c r="G27" s="2">
        <f>IF(WEEKDAY(A27,2)&gt;=6,D27-C27-1/24,0)</f>
        <v>0.46555555555555544</v>
      </c>
      <c r="H27" s="4">
        <f>HOUR(G27)*12000</f>
        <v>132000</v>
      </c>
    </row>
    <row r="28" spans="1:8" ht="20.100000000000001" customHeight="1" x14ac:dyDescent="0.3">
      <c r="A28" s="10">
        <v>45761</v>
      </c>
      <c r="B28" s="5" t="s">
        <v>10</v>
      </c>
      <c r="C28" s="1">
        <v>0.3972222222222222</v>
      </c>
      <c r="D28" s="1">
        <v>0.82666666666666666</v>
      </c>
      <c r="E28" s="2">
        <f>IF(WEEKDAY(A28,2)&gt;=6,0,D28-C28-1/24)</f>
        <v>0.38777777777777778</v>
      </c>
      <c r="F28" s="4">
        <f>HOUR(E28)*10000</f>
        <v>90000</v>
      </c>
      <c r="G28" s="2">
        <f>IF(WEEKDAY(A28,2)&gt;=6,D28-C28-1/24,0)</f>
        <v>0</v>
      </c>
      <c r="H28" s="4">
        <f>HOUR(G28)*12000</f>
        <v>0</v>
      </c>
    </row>
    <row r="29" spans="1:8" ht="20.100000000000001" customHeight="1" x14ac:dyDescent="0.3">
      <c r="A29" s="10">
        <v>45762</v>
      </c>
      <c r="B29" s="5" t="s">
        <v>10</v>
      </c>
      <c r="C29" s="1">
        <v>0.34583333333333333</v>
      </c>
      <c r="D29" s="1">
        <v>0.72222222222222221</v>
      </c>
      <c r="E29" s="2">
        <f>IF(WEEKDAY(A29,2)&gt;=6,0,D29-C29-1/24)</f>
        <v>0.3347222222222222</v>
      </c>
      <c r="F29" s="4">
        <f>HOUR(E29)*10000</f>
        <v>80000</v>
      </c>
      <c r="G29" s="2">
        <f>IF(WEEKDAY(A29,2)&gt;=6,D29-C29-1/24,0)</f>
        <v>0</v>
      </c>
      <c r="H29" s="4">
        <f>HOUR(G29)*12000</f>
        <v>0</v>
      </c>
    </row>
    <row r="30" spans="1:8" ht="20.100000000000001" customHeight="1" x14ac:dyDescent="0.3">
      <c r="A30" s="10">
        <v>45765</v>
      </c>
      <c r="B30" s="5" t="s">
        <v>10</v>
      </c>
      <c r="C30" s="1">
        <v>0.3</v>
      </c>
      <c r="D30" s="1">
        <v>0.89583333333333337</v>
      </c>
      <c r="E30" s="2">
        <f>IF(WEEKDAY(A30,2)&gt;=6,0,D30-C30-1/24)</f>
        <v>0.55416666666666681</v>
      </c>
      <c r="F30" s="4">
        <f>HOUR(E30)*10000</f>
        <v>130000</v>
      </c>
      <c r="G30" s="2">
        <f>IF(WEEKDAY(A30,2)&gt;=6,D30-C30-1/24,0)</f>
        <v>0</v>
      </c>
      <c r="H30" s="4">
        <f>HOUR(G30)*12000</f>
        <v>0</v>
      </c>
    </row>
    <row r="31" spans="1:8" ht="20.100000000000001" customHeight="1" x14ac:dyDescent="0.3">
      <c r="A31" s="10">
        <v>45768</v>
      </c>
      <c r="B31" s="5" t="s">
        <v>10</v>
      </c>
      <c r="C31" s="1">
        <v>0.34</v>
      </c>
      <c r="D31" s="1">
        <v>0.74305555555555547</v>
      </c>
      <c r="E31" s="2">
        <f>IF(WEEKDAY(A31,2)&gt;=6,0,D31-C31-1/24)</f>
        <v>0.36138888888888876</v>
      </c>
      <c r="F31" s="4">
        <f>HOUR(E31)*10000</f>
        <v>80000</v>
      </c>
      <c r="G31" s="2">
        <f>IF(WEEKDAY(A31,2)&gt;=6,D31-C31-1/24,0)</f>
        <v>0</v>
      </c>
      <c r="H31" s="4">
        <f>HOUR(G31)*12000</f>
        <v>0</v>
      </c>
    </row>
    <row r="32" spans="1:8" ht="20.100000000000001" customHeight="1" x14ac:dyDescent="0.3">
      <c r="A32" s="10">
        <v>45772</v>
      </c>
      <c r="B32" s="5" t="s">
        <v>10</v>
      </c>
      <c r="C32" s="1">
        <v>0.37</v>
      </c>
      <c r="D32" s="1">
        <v>0.76097222222222216</v>
      </c>
      <c r="E32" s="2">
        <f>IF(WEEKDAY(A32,2)&gt;=6,0,D32-C32-1/24)</f>
        <v>0.34930555555555548</v>
      </c>
      <c r="F32" s="4">
        <f>HOUR(E32)*10000</f>
        <v>80000</v>
      </c>
      <c r="G32" s="2">
        <f>IF(WEEKDAY(A32,2)&gt;=6,D32-C32-1/24,0)</f>
        <v>0</v>
      </c>
      <c r="H32" s="4">
        <f>HOUR(G32)*12000</f>
        <v>0</v>
      </c>
    </row>
    <row r="33" spans="1:8" ht="20.100000000000001" customHeight="1" x14ac:dyDescent="0.3">
      <c r="A33" s="10">
        <v>45774</v>
      </c>
      <c r="B33" s="5" t="s">
        <v>10</v>
      </c>
      <c r="C33" s="1">
        <v>0.37</v>
      </c>
      <c r="D33" s="1">
        <v>0.755</v>
      </c>
      <c r="E33" s="2">
        <f>IF(WEEKDAY(A33,2)&gt;=6,0,D33-C33-1/24)</f>
        <v>0</v>
      </c>
      <c r="F33" s="4">
        <f>HOUR(E33)*10000</f>
        <v>0</v>
      </c>
      <c r="G33" s="2">
        <f>IF(WEEKDAY(A33,2)&gt;=6,D33-C33-1/24,0)</f>
        <v>0.34333333333333332</v>
      </c>
      <c r="H33" s="4">
        <f>HOUR(G33)*12000</f>
        <v>96000</v>
      </c>
    </row>
    <row r="34" spans="1:8" ht="20.100000000000001" customHeight="1" thickBot="1" x14ac:dyDescent="0.35">
      <c r="A34" s="10">
        <v>45775</v>
      </c>
      <c r="B34" s="5" t="s">
        <v>10</v>
      </c>
      <c r="C34" s="1">
        <v>0.34</v>
      </c>
      <c r="D34" s="1">
        <v>0.81</v>
      </c>
      <c r="E34" s="2">
        <f>IF(WEEKDAY(A34,2)&gt;=6,0,D34-C34-1/24)</f>
        <v>0.42833333333333334</v>
      </c>
      <c r="F34" s="4">
        <f>HOUR(E34)*10000</f>
        <v>100000</v>
      </c>
      <c r="G34" s="2">
        <f>IF(WEEKDAY(A34,2)&gt;=6,D34-C34-1/24,0)</f>
        <v>0</v>
      </c>
      <c r="H34" s="4">
        <f>HOUR(G34)*12000</f>
        <v>0</v>
      </c>
    </row>
    <row r="35" spans="1:8" ht="27" customHeight="1" thickBot="1" x14ac:dyDescent="0.35">
      <c r="A35" s="18" t="s">
        <v>1</v>
      </c>
      <c r="B35" s="12">
        <f>E35+G35</f>
        <v>5.2440277777777773</v>
      </c>
      <c r="C35" s="13">
        <f>F35+H35</f>
        <v>1264000</v>
      </c>
      <c r="D35" s="14"/>
      <c r="E35" s="17">
        <f>SUM(E22:E34)</f>
        <v>4.0622222222222222</v>
      </c>
      <c r="F35" s="16">
        <f t="shared" ref="F35:H35" si="1">SUM(F22:F34)</f>
        <v>940000</v>
      </c>
      <c r="G35" s="17">
        <f t="shared" si="1"/>
        <v>1.1818055555555553</v>
      </c>
      <c r="H35" s="16">
        <f t="shared" si="1"/>
        <v>324000</v>
      </c>
    </row>
  </sheetData>
  <sortState xmlns:xlrd2="http://schemas.microsoft.com/office/spreadsheetml/2017/richdata2" ref="A4:H34">
    <sortCondition ref="B4:B34"/>
  </sortState>
  <mergeCells count="3">
    <mergeCell ref="C21:D21"/>
    <mergeCell ref="C35:D35"/>
    <mergeCell ref="A1:H1"/>
  </mergeCells>
  <phoneticPr fontId="3" type="noConversion"/>
  <printOptions horizontalCentered="1"/>
  <pageMargins left="0.25" right="0.25" top="0.75" bottom="0.75" header="0.3" footer="0.3"/>
  <pageSetup paperSize="9" scale="89" fitToHeight="0" orientation="portrait" r:id="rId1"/>
  <ignoredErrors>
    <ignoredError sqref="E21 F21:H2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2024-04-08T14:46:06Z</cp:lastPrinted>
  <dcterms:created xsi:type="dcterms:W3CDTF">2010-10-22T07:41:15Z</dcterms:created>
  <dcterms:modified xsi:type="dcterms:W3CDTF">2024-04-08T14:50:29Z</dcterms:modified>
</cp:coreProperties>
</file>