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5F66FB13-37C6-4272-AD15-108E88BE0EE6}" xr6:coauthVersionLast="47" xr6:coauthVersionMax="47" xr10:uidLastSave="{00000000-0000-0000-0000-000000000000}"/>
  <bookViews>
    <workbookView xWindow="41580" yWindow="2580" windowWidth="15570" windowHeight="11625" xr2:uid="{00000000-000D-0000-FFFF-FFFF00000000}"/>
  </bookViews>
  <sheets>
    <sheet name="Chart1" sheetId="4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F23" i="2"/>
  <c r="F24" i="2"/>
  <c r="F25" i="2"/>
  <c r="F26" i="2"/>
  <c r="F27" i="2"/>
  <c r="F28" i="2"/>
  <c r="F29" i="2"/>
  <c r="F30" i="2"/>
  <c r="F31" i="2"/>
  <c r="F32" i="2"/>
  <c r="F21" i="2"/>
  <c r="F5" i="2"/>
  <c r="F6" i="2"/>
  <c r="F7" i="2"/>
  <c r="F4" i="2"/>
  <c r="C16" i="2"/>
  <c r="D16" i="2"/>
  <c r="E16" i="2"/>
  <c r="B16" i="2"/>
  <c r="F12" i="2"/>
  <c r="F13" i="2"/>
  <c r="F14" i="2"/>
  <c r="F15" i="2"/>
  <c r="F16" i="2" l="1"/>
</calcChain>
</file>

<file path=xl/sharedStrings.xml><?xml version="1.0" encoding="utf-8"?>
<sst xmlns="http://schemas.openxmlformats.org/spreadsheetml/2006/main" count="42" uniqueCount="32">
  <si>
    <t>대리점</t>
    <phoneticPr fontId="5" type="noConversion"/>
  </si>
  <si>
    <t>목표량</t>
  </si>
  <si>
    <t>목표액</t>
  </si>
  <si>
    <t>판매량</t>
  </si>
  <si>
    <t>매출액</t>
  </si>
  <si>
    <t>서부</t>
  </si>
  <si>
    <t>북부</t>
  </si>
  <si>
    <t>강남</t>
  </si>
  <si>
    <t>동부</t>
  </si>
  <si>
    <t>월</t>
    <phoneticPr fontId="5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</si>
  <si>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</si>
  <si>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</si>
  <si>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</si>
  <si>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</si>
  <si>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</si>
  <si>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</si>
  <si>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</si>
  <si>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</si>
  <si>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</si>
  <si>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</si>
  <si>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</si>
  <si>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</si>
  <si>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1분기</t>
    <phoneticPr fontId="4" type="noConversion"/>
  </si>
  <si>
    <t>2분기</t>
  </si>
  <si>
    <t>3분기</t>
  </si>
  <si>
    <t>4분기</t>
  </si>
  <si>
    <t>대리점 분기별 판매량</t>
    <phoneticPr fontId="4" type="noConversion"/>
  </si>
  <si>
    <t>월별 매출 비교</t>
    <phoneticPr fontId="4" type="noConversion"/>
  </si>
  <si>
    <t>대리점별 목표대비 매출</t>
    <phoneticPr fontId="4" type="noConversion"/>
  </si>
  <si>
    <t>합계</t>
    <phoneticPr fontId="4" type="noConversion"/>
  </si>
  <si>
    <t>합계</t>
    <phoneticPr fontId="5" type="noConversion"/>
  </si>
  <si>
    <t>달성률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</si>
</sst>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);[Red]\(0\)"/>
    <numFmt numFmtId="177" formatCode="0.0%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color theme="4" tint="-0.499984740745262"/>
      <name val="맑은 고딕"/>
      <family val="2"/>
      <charset val="129"/>
      <scheme val="major"/>
    </font>
    <font>
      <b/>
      <sz val="18"/>
      <color theme="4" tint="-0.499984740745262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3" borderId="1" xfId="1" applyFont="1" applyFill="1" applyBorder="1" applyAlignment="1">
      <alignment horizontal="center" vertical="center"/>
    </xf>
    <xf numFmtId="41" fontId="0" fillId="3" borderId="1" xfId="0" applyNumberFormat="1" applyFill="1" applyBorder="1" applyAlignment="1">
      <alignment horizontal="center" vertical="center"/>
    </xf>
    <xf numFmtId="177" fontId="0" fillId="0" borderId="1" xfId="2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</cellXfs>
  <cellStyles count="4">
    <cellStyle name="백분율" xfId="2" builtinId="5"/>
    <cellStyle name="쉼표 [0]" xfId="1" builtinId="6"/>
    <cellStyle name="제목 5" xfId="3" xr:uid="{00000000-0005-0000-0000-000002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Sheet1!$A$12</c:f>
              <c:strCache>
                <c:ptCount val="1"/>
                <c:pt idx="0">
                  <c:v>서부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Sheet1!$B$12:$E$12</c:f>
              <c:numCache>
                <c:formatCode>_(* #,##0_);_(* \(#,##0\);_(* "-"_);_(@_)</c:formatCode>
                <c:ptCount val="4"/>
                <c:pt idx="0">
                  <c:v>684</c:v>
                </c:pt>
                <c:pt idx="1">
                  <c:v>817</c:v>
                </c:pt>
                <c:pt idx="2">
                  <c:v>3501</c:v>
                </c:pt>
                <c:pt idx="3">
                  <c:v>2899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D8-4877-B800-E8FAD84F4502}"/>
            </c:ext>
          </c:extLst>
        </c:ser>
        <c:ser>
          <c:idx val="1"/>
          <c:order val="1"/>
          <c:tx>
            <c:strRef>
              <c:f>Sheet1!$A$13</c:f>
              <c:strCache>
                <c:ptCount val="1"/>
                <c:pt idx="0">
                  <c:v>북부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Sheet1!$B$13:$E$13</c:f>
              <c:numCache>
                <c:formatCode>_(* #,##0_);_(* \(#,##0\);_(* "-"_);_(@_)</c:formatCode>
                <c:ptCount val="4"/>
                <c:pt idx="0">
                  <c:v>1946</c:v>
                </c:pt>
                <c:pt idx="1">
                  <c:v>2494</c:v>
                </c:pt>
                <c:pt idx="2">
                  <c:v>2749</c:v>
                </c:pt>
                <c:pt idx="3">
                  <c:v>4030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D8-4877-B800-E8FAD84F4502}"/>
            </c:ext>
          </c:extLst>
        </c:ser>
        <c:ser>
          <c:idx val="2"/>
          <c:order val="2"/>
          <c:tx>
            <c:strRef>
              <c:f>Sheet1!$A$14</c:f>
              <c:strCache>
                <c:ptCount val="1"/>
                <c:pt idx="0">
                  <c:v>강남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Sheet1!$B$14:$E$14</c:f>
              <c:numCache>
                <c:formatCode>_(* #,##0_);_(* \(#,##0\);_(* "-"_);_(@_)</c:formatCode>
                <c:ptCount val="4"/>
                <c:pt idx="0">
                  <c:v>3031</c:v>
                </c:pt>
                <c:pt idx="1">
                  <c:v>1529</c:v>
                </c:pt>
                <c:pt idx="2">
                  <c:v>1692</c:v>
                </c:pt>
                <c:pt idx="3">
                  <c:v>2334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D8-4877-B800-E8FAD84F4502}"/>
            </c:ext>
          </c:extLst>
        </c:ser>
        <c:ser>
          <c:idx val="3"/>
          <c:order val="3"/>
          <c:tx>
            <c:strRef>
              <c:f>Sheet1!$A$15</c:f>
              <c:strCache>
                <c:ptCount val="1"/>
                <c:pt idx="0">
                  <c:v>동부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Sheet1!$B$15:$E$15</c:f>
              <c:numCache>
                <c:formatCode>_(* #,##0_);_(* \(#,##0\);_(* "-"_);_(@_)</c:formatCode>
                <c:ptCount val="4"/>
                <c:pt idx="0">
                  <c:v>1441</c:v>
                </c:pt>
                <c:pt idx="1">
                  <c:v>3675</c:v>
                </c:pt>
                <c:pt idx="2">
                  <c:v>1831</c:v>
                </c:pt>
                <c:pt idx="3">
                  <c:v>3123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D8-4877-B800-E8FAD84F4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6067887"/>
        <c:axId val="956072687"/>
      </c:barChart>
      <c:catAx>
        <c:axId val="956067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6072687"/>
        <c:crosses val="autoZero"/>
        <c:auto val="1"/>
        <c:lblAlgn val="ctr"/>
        <c:lblOffset val="100"/>
        <c:noMultiLvlLbl val="0"/>
      </c:catAx>
      <c:valAx>
        <c:axId val="95607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606788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Sheet1!$B$4:$B$7</c:f>
              <c:numCache>
                <c:formatCode>0_);[Red]\(0\)</c:formatCode>
                <c:ptCount val="4"/>
                <c:pt idx="0">
                  <c:v>197</c:v>
                </c:pt>
                <c:pt idx="1">
                  <c:v>363</c:v>
                </c:pt>
                <c:pt idx="2">
                  <c:v>337</c:v>
                </c:pt>
                <c:pt idx="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BC-4455-B5C2-BA5FA916FA67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목표량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Sheet1!$D$4:$D$7</c:f>
              <c:numCache>
                <c:formatCode>0_);[Red]\(0\)</c:formatCode>
                <c:ptCount val="4"/>
                <c:pt idx="0">
                  <c:v>100</c:v>
                </c:pt>
                <c:pt idx="1">
                  <c:v>250</c:v>
                </c:pt>
                <c:pt idx="2">
                  <c:v>250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BC-4455-B5C2-BA5FA916F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6070287"/>
        <c:axId val="956073167"/>
      </c:barChart>
      <c:catAx>
        <c:axId val="956070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6073167"/>
        <c:crosses val="autoZero"/>
        <c:auto val="1"/>
        <c:lblAlgn val="ctr"/>
        <c:lblOffset val="100"/>
        <c:noMultiLvlLbl val="0"/>
      </c:catAx>
      <c:valAx>
        <c:axId val="956073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60702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8839A96-2AA3-4626-A4B7-14A4D948354B}">
  <sheetPr/>
  <sheetViews>
    <sheetView tabSelected="1"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5AEF5A6-5FB0-6078-0D96-1341C64B9AA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0</xdr:row>
      <xdr:rowOff>171450</xdr:rowOff>
    </xdr:from>
    <xdr:to>
      <xdr:col>13</xdr:col>
      <xdr:colOff>219075</xdr:colOff>
      <xdr:row>11</xdr:row>
      <xdr:rowOff>180975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206BBF42-E6A4-D410-8EE6-7B5CF2CF21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showGridLines="0" workbookViewId="0">
      <selection activeCell="A11" sqref="A11:E15"/>
    </sheetView>
  </sheetViews>
  <sheetFormatPr defaultRowHeight="16.5" x14ac:dyDescent="0.3"/>
  <cols>
    <col min="1" max="1" width="7.5" customWidth="1"/>
    <col min="2" max="5" width="9" customWidth="1"/>
    <col min="6" max="6" width="8.5" customWidth="1"/>
  </cols>
  <sheetData>
    <row r="1" spans="1:6" ht="26.25" x14ac:dyDescent="0.3">
      <c r="A1" s="11" t="s">
        <v>28</v>
      </c>
      <c r="B1" s="10"/>
      <c r="C1" s="10"/>
      <c r="D1" s="10"/>
      <c r="E1" s="10"/>
      <c r="F1" s="10"/>
    </row>
    <row r="3" spans="1:6" ht="20.100000000000001" customHeight="1" x14ac:dyDescent="0.3">
      <c r="A3" s="1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5" t="s">
        <v>31</v>
      </c>
    </row>
    <row r="4" spans="1:6" ht="20.100000000000001" customHeight="1" x14ac:dyDescent="0.3">
      <c r="A4" s="2" t="s">
        <v>5</v>
      </c>
      <c r="B4" s="3">
        <v>197</v>
      </c>
      <c r="C4" s="4">
        <v>252000</v>
      </c>
      <c r="D4" s="3">
        <v>100</v>
      </c>
      <c r="E4" s="4">
        <v>234000</v>
      </c>
      <c r="F4" s="9">
        <f>B4/D4</f>
        <v>1.97</v>
      </c>
    </row>
    <row r="5" spans="1:6" ht="20.100000000000001" customHeight="1" x14ac:dyDescent="0.3">
      <c r="A5" s="2" t="s">
        <v>6</v>
      </c>
      <c r="B5" s="3">
        <v>363</v>
      </c>
      <c r="C5" s="4">
        <v>487500</v>
      </c>
      <c r="D5" s="3">
        <v>250</v>
      </c>
      <c r="E5" s="4">
        <v>431500</v>
      </c>
      <c r="F5" s="9">
        <f t="shared" ref="F5:F7" si="0">B5/D5</f>
        <v>1.452</v>
      </c>
    </row>
    <row r="6" spans="1:6" ht="20.100000000000001" customHeight="1" x14ac:dyDescent="0.3">
      <c r="A6" s="2" t="s">
        <v>7</v>
      </c>
      <c r="B6" s="3">
        <v>337</v>
      </c>
      <c r="C6" s="4">
        <v>625800</v>
      </c>
      <c r="D6" s="3">
        <v>250</v>
      </c>
      <c r="E6" s="4">
        <v>504100</v>
      </c>
      <c r="F6" s="9">
        <f t="shared" si="0"/>
        <v>1.3480000000000001</v>
      </c>
    </row>
    <row r="7" spans="1:6" ht="20.100000000000001" customHeight="1" x14ac:dyDescent="0.3">
      <c r="A7" s="2" t="s">
        <v>8</v>
      </c>
      <c r="B7" s="3">
        <v>68</v>
      </c>
      <c r="C7" s="4">
        <v>95200</v>
      </c>
      <c r="D7" s="3">
        <v>100</v>
      </c>
      <c r="E7" s="4">
        <v>170400</v>
      </c>
      <c r="F7" s="9">
        <f t="shared" si="0"/>
        <v>0.68</v>
      </c>
    </row>
    <row r="9" spans="1:6" ht="23.1" customHeight="1" x14ac:dyDescent="0.3">
      <c r="A9" s="10" t="s">
        <v>26</v>
      </c>
      <c r="B9" s="10"/>
      <c r="C9" s="10"/>
      <c r="D9" s="10"/>
      <c r="E9" s="10"/>
      <c r="F9" s="10"/>
    </row>
    <row r="11" spans="1:6" ht="20.100000000000001" customHeight="1" x14ac:dyDescent="0.3">
      <c r="A11" s="1" t="s">
        <v>0</v>
      </c>
      <c r="B11" s="1" t="s">
        <v>22</v>
      </c>
      <c r="C11" s="1" t="s">
        <v>23</v>
      </c>
      <c r="D11" s="1" t="s">
        <v>24</v>
      </c>
      <c r="E11" s="1" t="s">
        <v>25</v>
      </c>
      <c r="F11" s="5" t="s">
        <v>29</v>
      </c>
    </row>
    <row r="12" spans="1:6" ht="20.100000000000001" customHeight="1" x14ac:dyDescent="0.3">
      <c r="A12" s="2" t="s">
        <v>5</v>
      </c>
      <c r="B12" s="6">
        <v>684</v>
      </c>
      <c r="C12" s="6">
        <v>817</v>
      </c>
      <c r="D12" s="6">
        <v>3501</v>
      </c>
      <c r="E12" s="6">
        <v>2899</v>
      </c>
      <c r="F12" s="8">
        <f t="shared" ref="F12:F15" si="1">SUM(B12:E12)</f>
        <v>7901</v>
      </c>
    </row>
    <row r="13" spans="1:6" ht="20.100000000000001" customHeight="1" x14ac:dyDescent="0.3">
      <c r="A13" s="2" t="s">
        <v>6</v>
      </c>
      <c r="B13" s="6">
        <v>1946</v>
      </c>
      <c r="C13" s="6">
        <v>2494</v>
      </c>
      <c r="D13" s="6">
        <v>2749</v>
      </c>
      <c r="E13" s="6">
        <v>4030</v>
      </c>
      <c r="F13" s="8">
        <f t="shared" si="1"/>
        <v>11219</v>
      </c>
    </row>
    <row r="14" spans="1:6" ht="20.100000000000001" customHeight="1" x14ac:dyDescent="0.3">
      <c r="A14" s="2" t="s">
        <v>7</v>
      </c>
      <c r="B14" s="6">
        <v>3031</v>
      </c>
      <c r="C14" s="6">
        <v>1529</v>
      </c>
      <c r="D14" s="6">
        <v>1692</v>
      </c>
      <c r="E14" s="6">
        <v>2334</v>
      </c>
      <c r="F14" s="8">
        <f t="shared" si="1"/>
        <v>8586</v>
      </c>
    </row>
    <row r="15" spans="1:6" ht="20.100000000000001" customHeight="1" x14ac:dyDescent="0.3">
      <c r="A15" s="2" t="s">
        <v>8</v>
      </c>
      <c r="B15" s="6">
        <v>1441</v>
      </c>
      <c r="C15" s="6">
        <v>3675</v>
      </c>
      <c r="D15" s="6">
        <v>1831</v>
      </c>
      <c r="E15" s="6">
        <v>3123</v>
      </c>
      <c r="F15" s="8">
        <f t="shared" si="1"/>
        <v>10070</v>
      </c>
    </row>
    <row r="16" spans="1:6" ht="20.100000000000001" customHeight="1" x14ac:dyDescent="0.3">
      <c r="A16" s="1" t="s">
        <v>30</v>
      </c>
      <c r="B16" s="7">
        <f>SUM(B12:B15)</f>
        <v>7102</v>
      </c>
      <c r="C16" s="7">
        <f t="shared" ref="C16:F16" si="2">SUM(C12:C15)</f>
        <v>8515</v>
      </c>
      <c r="D16" s="7">
        <f t="shared" si="2"/>
        <v>9773</v>
      </c>
      <c r="E16" s="7">
        <f t="shared" si="2"/>
        <v>12386</v>
      </c>
      <c r="F16" s="7">
        <f t="shared" si="2"/>
        <v>37776</v>
      </c>
    </row>
    <row r="18" spans="1:6" ht="26.25" x14ac:dyDescent="0.3">
      <c r="A18" s="10" t="s">
        <v>27</v>
      </c>
      <c r="B18" s="10"/>
      <c r="C18" s="10"/>
      <c r="D18" s="10"/>
      <c r="E18" s="10"/>
      <c r="F18" s="10"/>
    </row>
    <row r="20" spans="1:6" ht="20.100000000000001" customHeight="1" x14ac:dyDescent="0.3">
      <c r="A20" s="1" t="s">
        <v>9</v>
      </c>
      <c r="B20" s="1" t="s">
        <v>1</v>
      </c>
      <c r="C20" s="1" t="s">
        <v>2</v>
      </c>
      <c r="D20" s="1" t="s">
        <v>3</v>
      </c>
      <c r="E20" s="1" t="s">
        <v>4</v>
      </c>
      <c r="F20" s="5" t="s">
        <v>31</v>
      </c>
    </row>
    <row r="21" spans="1:6" ht="20.100000000000001" customHeight="1" x14ac:dyDescent="0.3">
      <c r="A21" s="2" t="s">
        <v>10</v>
      </c>
      <c r="B21" s="3">
        <v>181</v>
      </c>
      <c r="C21" s="4">
        <v>234000</v>
      </c>
      <c r="D21" s="3">
        <v>197</v>
      </c>
      <c r="E21" s="4">
        <v>252000</v>
      </c>
      <c r="F21" s="9">
        <f t="shared" ref="F21:F32" si="3">D21/B21</f>
        <v>1.0883977900552486</v>
      </c>
    </row>
    <row r="22" spans="1:6" ht="20.100000000000001" customHeight="1" x14ac:dyDescent="0.3">
      <c r="A22" s="2" t="s">
        <v>11</v>
      </c>
      <c r="B22" s="3">
        <v>320</v>
      </c>
      <c r="C22" s="4">
        <v>431500</v>
      </c>
      <c r="D22" s="3">
        <v>363</v>
      </c>
      <c r="E22" s="4">
        <v>487500</v>
      </c>
      <c r="F22" s="9">
        <f t="shared" si="3"/>
        <v>1.1343749999999999</v>
      </c>
    </row>
    <row r="23" spans="1:6" ht="20.100000000000001" customHeight="1" x14ac:dyDescent="0.3">
      <c r="A23" s="2" t="s">
        <v>12</v>
      </c>
      <c r="B23" s="3">
        <v>321</v>
      </c>
      <c r="C23" s="4">
        <v>504100</v>
      </c>
      <c r="D23" s="3">
        <v>327</v>
      </c>
      <c r="E23" s="4">
        <v>515800</v>
      </c>
      <c r="F23" s="9">
        <f t="shared" si="3"/>
        <v>1.0186915887850467</v>
      </c>
    </row>
    <row r="24" spans="1:6" ht="20.100000000000001" customHeight="1" x14ac:dyDescent="0.3">
      <c r="A24" s="2" t="s">
        <v>13</v>
      </c>
      <c r="B24" s="3">
        <v>300</v>
      </c>
      <c r="C24" s="4">
        <v>170400</v>
      </c>
      <c r="D24" s="3">
        <v>228</v>
      </c>
      <c r="E24" s="4">
        <v>95200</v>
      </c>
      <c r="F24" s="9">
        <f t="shared" si="3"/>
        <v>0.76</v>
      </c>
    </row>
    <row r="25" spans="1:6" ht="20.100000000000001" customHeight="1" x14ac:dyDescent="0.3">
      <c r="A25" s="2" t="s">
        <v>14</v>
      </c>
      <c r="B25" s="3">
        <v>519</v>
      </c>
      <c r="C25" s="4">
        <v>671000</v>
      </c>
      <c r="D25" s="3">
        <v>346</v>
      </c>
      <c r="E25" s="4">
        <v>442600</v>
      </c>
      <c r="F25" s="9">
        <f t="shared" si="3"/>
        <v>0.66666666666666663</v>
      </c>
    </row>
    <row r="26" spans="1:6" ht="20.100000000000001" customHeight="1" x14ac:dyDescent="0.3">
      <c r="A26" s="2" t="s">
        <v>15</v>
      </c>
      <c r="B26" s="3">
        <v>272</v>
      </c>
      <c r="C26" s="4">
        <v>351600</v>
      </c>
      <c r="D26" s="3">
        <v>201</v>
      </c>
      <c r="E26" s="4">
        <v>257100</v>
      </c>
      <c r="F26" s="9">
        <f t="shared" si="3"/>
        <v>0.73897058823529416</v>
      </c>
    </row>
    <row r="27" spans="1:6" ht="20.100000000000001" customHeight="1" x14ac:dyDescent="0.3">
      <c r="A27" s="2" t="s">
        <v>16</v>
      </c>
      <c r="B27" s="3">
        <v>353</v>
      </c>
      <c r="C27" s="4">
        <v>456400</v>
      </c>
      <c r="D27" s="3">
        <v>340</v>
      </c>
      <c r="E27" s="4">
        <v>434900</v>
      </c>
      <c r="F27" s="9">
        <f t="shared" si="3"/>
        <v>0.96317280453257792</v>
      </c>
    </row>
    <row r="28" spans="1:6" ht="20.100000000000001" customHeight="1" x14ac:dyDescent="0.3">
      <c r="A28" s="2" t="s">
        <v>17</v>
      </c>
      <c r="B28" s="3">
        <v>305</v>
      </c>
      <c r="C28" s="4">
        <v>394300</v>
      </c>
      <c r="D28" s="3">
        <v>214</v>
      </c>
      <c r="E28" s="4">
        <v>273700</v>
      </c>
      <c r="F28" s="9">
        <f t="shared" si="3"/>
        <v>0.70163934426229513</v>
      </c>
    </row>
    <row r="29" spans="1:6" ht="20.100000000000001" customHeight="1" x14ac:dyDescent="0.3">
      <c r="A29" s="2" t="s">
        <v>18</v>
      </c>
      <c r="B29" s="3">
        <v>275</v>
      </c>
      <c r="C29" s="4">
        <v>355500</v>
      </c>
      <c r="D29" s="3">
        <v>341</v>
      </c>
      <c r="E29" s="4">
        <v>436200</v>
      </c>
      <c r="F29" s="9">
        <f t="shared" si="3"/>
        <v>1.24</v>
      </c>
    </row>
    <row r="30" spans="1:6" ht="20.100000000000001" customHeight="1" x14ac:dyDescent="0.3">
      <c r="A30" s="2" t="s">
        <v>19</v>
      </c>
      <c r="B30" s="3">
        <v>308</v>
      </c>
      <c r="C30" s="4">
        <v>398200</v>
      </c>
      <c r="D30" s="3">
        <v>225</v>
      </c>
      <c r="E30" s="4">
        <v>287800</v>
      </c>
      <c r="F30" s="9">
        <f t="shared" si="3"/>
        <v>0.73051948051948057</v>
      </c>
    </row>
    <row r="31" spans="1:6" ht="20.100000000000001" customHeight="1" x14ac:dyDescent="0.3">
      <c r="A31" s="2" t="s">
        <v>20</v>
      </c>
      <c r="B31" s="3">
        <v>154</v>
      </c>
      <c r="C31" s="4">
        <v>199100</v>
      </c>
      <c r="D31" s="3">
        <v>126</v>
      </c>
      <c r="E31" s="4">
        <v>161200</v>
      </c>
      <c r="F31" s="9">
        <f t="shared" si="3"/>
        <v>0.81818181818181823</v>
      </c>
    </row>
    <row r="32" spans="1:6" ht="20.100000000000001" customHeight="1" x14ac:dyDescent="0.3">
      <c r="A32" s="2" t="s">
        <v>21</v>
      </c>
      <c r="B32" s="3">
        <v>390</v>
      </c>
      <c r="C32" s="4">
        <v>504200</v>
      </c>
      <c r="D32" s="3">
        <v>302</v>
      </c>
      <c r="E32" s="4">
        <v>386300</v>
      </c>
      <c r="F32" s="9">
        <f t="shared" si="3"/>
        <v>0.77435897435897438</v>
      </c>
    </row>
  </sheetData>
  <mergeCells count="3">
    <mergeCell ref="A9:F9"/>
    <mergeCell ref="A1:F1"/>
    <mergeCell ref="A18:F18"/>
  </mergeCells>
  <phoneticPr fontId="4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2014-02-10T04:46:38Z</dcterms:created>
  <dcterms:modified xsi:type="dcterms:W3CDTF">2024-04-13T17:42:10Z</dcterms:modified>
</cp:coreProperties>
</file>