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E0709127-4A6E-4C58-9C16-B52C50D54D3D}" xr6:coauthVersionLast="47" xr6:coauthVersionMax="47" xr10:uidLastSave="{00000000-0000-0000-0000-000000000000}"/>
  <bookViews>
    <workbookView xWindow="41250" yWindow="570" windowWidth="15570" windowHeight="11625" activeTab="1" xr2:uid="{00000000-000D-0000-FFFF-FFFF00000000}"/>
  </bookViews>
  <sheets>
    <sheet name="Chart1" sheetId="4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23" i="2"/>
  <c r="F24" i="2"/>
  <c r="F25" i="2"/>
  <c r="F26" i="2"/>
  <c r="F27" i="2"/>
  <c r="F28" i="2"/>
  <c r="F29" i="2"/>
  <c r="F30" i="2"/>
  <c r="F31" i="2"/>
  <c r="F32" i="2"/>
  <c r="F21" i="2"/>
  <c r="F5" i="2"/>
  <c r="F6" i="2"/>
  <c r="F7" i="2"/>
  <c r="F4" i="2"/>
  <c r="C16" i="2"/>
  <c r="D16" i="2"/>
  <c r="E16" i="2"/>
  <c r="B16" i="2"/>
  <c r="F12" i="2"/>
  <c r="F13" i="2"/>
  <c r="F14" i="2"/>
  <c r="F15" i="2"/>
  <c r="F16" i="2" l="1"/>
</calcChain>
</file>

<file path=xl/sharedStrings.xml><?xml version="1.0" encoding="utf-8"?>
<sst xmlns="http://schemas.openxmlformats.org/spreadsheetml/2006/main" count="42" uniqueCount="32">
  <si>
    <t>대리점</t>
    <phoneticPr fontId="5" type="noConversion"/>
  </si>
  <si>
    <t>목표량</t>
  </si>
  <si>
    <t>목표액</t>
  </si>
  <si>
    <t>판매량</t>
  </si>
  <si>
    <t>매출액</t>
  </si>
  <si>
    <t>서부</t>
  </si>
  <si>
    <t>북부</t>
  </si>
  <si>
    <t>강남</t>
  </si>
  <si>
    <t>동부</t>
  </si>
  <si>
    <t>월</t>
    <phoneticPr fontId="5" type="noConversion"/>
  </si>
  <si>
    <t>1월</t>
    <phoneticPr fontId="4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</si>
  <si>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</si>
  <si>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</si>
  <si>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</si>
  <si>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</si>
  <si>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</si>
  <si>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</si>
  <si>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</si>
  <si>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</si>
  <si>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</si>
  <si>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</si>
  <si>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</si>
  <si>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1분기</t>
    <phoneticPr fontId="4" type="noConversion"/>
  </si>
  <si>
    <t>2분기</t>
  </si>
  <si>
    <t>3분기</t>
  </si>
  <si>
    <t>4분기</t>
  </si>
  <si>
    <t>대리점 분기별 판매량</t>
    <phoneticPr fontId="4" type="noConversion"/>
  </si>
  <si>
    <t>월별 매출 비교</t>
    <phoneticPr fontId="4" type="noConversion"/>
  </si>
  <si>
    <t>대리점별 목표대비 매출</t>
    <phoneticPr fontId="4" type="noConversion"/>
  </si>
  <si>
    <t>합계</t>
    <phoneticPr fontId="4" type="noConversion"/>
  </si>
  <si>
    <t>합계</t>
    <phoneticPr fontId="5" type="noConversion"/>
  </si>
  <si>
    <t>달성률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</si>
</sst>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0.0%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8"/>
      <color theme="4" tint="-0.499984740745262"/>
      <name val="맑은 고딕"/>
      <family val="2"/>
      <charset val="129"/>
      <scheme val="major"/>
    </font>
    <font>
      <b/>
      <sz val="18"/>
      <color theme="4" tint="-0.49998474074526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3" borderId="1" xfId="1" applyFont="1" applyFill="1" applyBorder="1" applyAlignment="1">
      <alignment horizontal="center" vertical="center"/>
    </xf>
    <xf numFmtId="41" fontId="0" fillId="3" borderId="1" xfId="0" applyNumberFormat="1" applyFill="1" applyBorder="1" applyAlignment="1">
      <alignment horizontal="center" vertical="center"/>
    </xf>
    <xf numFmtId="177" fontId="0" fillId="0" borderId="1" xfId="2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제목 5" xfId="3" xr:uid="{00000000-0005-0000-0000-000002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서부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Sheet1!$B$12:$E$12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817</c:v>
                </c:pt>
                <c:pt idx="2">
                  <c:v>3501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D8-4877-B800-E8FAD84F4502}"/>
            </c:ext>
          </c:extLst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북부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Sheet1!$B$13:$E$13</c:f>
              <c:numCache>
                <c:formatCode>_(* #,##0_);_(* \(#,##0\);_(* "-"_);_(@_)</c:formatCode>
                <c:ptCount val="4"/>
                <c:pt idx="0">
                  <c:v>1946</c:v>
                </c:pt>
                <c:pt idx="1">
                  <c:v>2494</c:v>
                </c:pt>
                <c:pt idx="2">
                  <c:v>2749</c:v>
                </c:pt>
                <c:pt idx="3">
                  <c:v>4030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D8-4877-B800-E8FAD84F4502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강남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Sheet1!$B$14:$E$14</c:f>
              <c:numCache>
                <c:formatCode>_(* #,##0_);_(* \(#,##0\);_(* "-"_);_(@_)</c:formatCode>
                <c:ptCount val="4"/>
                <c:pt idx="0">
                  <c:v>3031</c:v>
                </c:pt>
                <c:pt idx="1">
                  <c:v>1529</c:v>
                </c:pt>
                <c:pt idx="2">
                  <c:v>1692</c:v>
                </c:pt>
                <c:pt idx="3">
                  <c:v>2334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D8-4877-B800-E8FAD84F4502}"/>
            </c:ext>
          </c:extLst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동부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Sheet1!$B$15:$E$15</c:f>
              <c:numCache>
                <c:formatCode>_(* #,##0_);_(* \(#,##0\);_(* "-"_);_(@_)</c:formatCode>
                <c:ptCount val="4"/>
                <c:pt idx="0">
                  <c:v>1441</c:v>
                </c:pt>
                <c:pt idx="1">
                  <c:v>3675</c:v>
                </c:pt>
                <c:pt idx="2">
                  <c:v>1831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D8-4877-B800-E8FAD84F4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067887"/>
        <c:axId val="956072687"/>
      </c:barChart>
      <c:catAx>
        <c:axId val="95606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2687"/>
        <c:crosses val="autoZero"/>
        <c:auto val="1"/>
        <c:lblAlgn val="ctr"/>
        <c:lblOffset val="100"/>
        <c:noMultiLvlLbl val="0"/>
      </c:catAx>
      <c:valAx>
        <c:axId val="95607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67887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BC-4455-B5C2-BA5FA916FA67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BC-4455-B5C2-BA5FA916F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6070287"/>
        <c:axId val="956073167"/>
      </c:barChart>
      <c:catAx>
        <c:axId val="956070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3167"/>
        <c:crosses val="autoZero"/>
        <c:auto val="1"/>
        <c:lblAlgn val="ctr"/>
        <c:lblOffset val="100"/>
        <c:noMultiLvlLbl val="0"/>
      </c:catAx>
      <c:valAx>
        <c:axId val="956073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56070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서부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Sheet1!$B$12:$E$12</c:f>
              <c:numCache>
                <c:formatCode>_(* #,##0_);_(* \(#,##0\);_(* "-"_);_(@_)</c:formatCode>
                <c:ptCount val="4"/>
                <c:pt idx="0">
                  <c:v>684</c:v>
                </c:pt>
                <c:pt idx="1">
                  <c:v>817</c:v>
                </c:pt>
                <c:pt idx="2">
                  <c:v>3501</c:v>
                </c:pt>
                <c:pt idx="3">
                  <c:v>2899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C-4679-AE6B-3C6E68033842}"/>
            </c:ext>
          </c:extLst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북부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Sheet1!$B$13:$E$13</c:f>
              <c:numCache>
                <c:formatCode>_(* #,##0_);_(* \(#,##0\);_(* "-"_);_(@_)</c:formatCode>
                <c:ptCount val="4"/>
                <c:pt idx="0">
                  <c:v>1946</c:v>
                </c:pt>
                <c:pt idx="1">
                  <c:v>2494</c:v>
                </c:pt>
                <c:pt idx="2">
                  <c:v>2749</c:v>
                </c:pt>
                <c:pt idx="3">
                  <c:v>4030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C-4679-AE6B-3C6E68033842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강남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Sheet1!$B$14:$E$14</c:f>
              <c:numCache>
                <c:formatCode>_(* #,##0_);_(* \(#,##0\);_(* "-"_);_(@_)</c:formatCode>
                <c:ptCount val="4"/>
                <c:pt idx="0">
                  <c:v>3031</c:v>
                </c:pt>
                <c:pt idx="1">
                  <c:v>1529</c:v>
                </c:pt>
                <c:pt idx="2">
                  <c:v>1692</c:v>
                </c:pt>
                <c:pt idx="3">
                  <c:v>2334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C-4679-AE6B-3C6E68033842}"/>
            </c:ext>
          </c:extLst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동부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Sheet1!$B$11:$E$11</c:f>
              <c:strCache>
                <c:ptCount val="4"/>
                <c:pt idx="0">
                  <c:v>1분기</c:v>
                </c:pt>
                <c:pt idx="1">
                  <c:v>2분기</c:v>
                </c:pt>
                <c:pt idx="2">
                  <c:v>3분기</c:v>
                </c:pt>
                <c:pt idx="3">
                  <c:v>4분기</c:v>
                </c:pt>
              </c:strCache>
            </c:strRef>
          </c:cat>
          <c:val>
            <c:numRef>
              <c:f>Sheet1!$B$15:$E$15</c:f>
              <c:numCache>
                <c:formatCode>_(* #,##0_);_(* \(#,##0\);_(* "-"_);_(@_)</c:formatCode>
                <c:ptCount val="4"/>
                <c:pt idx="0">
                  <c:v>1441</c:v>
                </c:pt>
                <c:pt idx="1">
                  <c:v>3675</c:v>
                </c:pt>
                <c:pt idx="2">
                  <c:v>1831</c:v>
                </c:pt>
                <c:pt idx="3">
                  <c:v>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5C-4679-AE6B-3C6E68033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4751823"/>
        <c:axId val="1484752303"/>
      </c:barChart>
      <c:catAx>
        <c:axId val="1484751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84752303"/>
        <c:crosses val="autoZero"/>
        <c:auto val="1"/>
        <c:lblAlgn val="ctr"/>
        <c:lblOffset val="100"/>
        <c:noMultiLvlLbl val="0"/>
      </c:catAx>
      <c:valAx>
        <c:axId val="148475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84751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Sheet1!$B$4:$B$7</c:f>
              <c:numCache>
                <c:formatCode>0_);[Red]\(0\)</c:formatCode>
                <c:ptCount val="4"/>
                <c:pt idx="0">
                  <c:v>197</c:v>
                </c:pt>
                <c:pt idx="1">
                  <c:v>363</c:v>
                </c:pt>
                <c:pt idx="2">
                  <c:v>337</c:v>
                </c:pt>
                <c:pt idx="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2-41F7-ABED-9804C301434F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Sheet1!$D$4:$D$7</c:f>
              <c:numCache>
                <c:formatCode>0_);[Red]\(0\)</c:formatCode>
                <c:ptCount val="4"/>
                <c:pt idx="0">
                  <c:v>100</c:v>
                </c:pt>
                <c:pt idx="1">
                  <c:v>250</c:v>
                </c:pt>
                <c:pt idx="2">
                  <c:v>250</c:v>
                </c:pt>
                <c:pt idx="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2-41F7-ABED-9804C3014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2380256"/>
        <c:axId val="802380736"/>
      </c:barChart>
      <c:lineChart>
        <c:grouping val="standard"/>
        <c:varyColors val="0"/>
        <c:ser>
          <c:idx val="2"/>
          <c:order val="2"/>
          <c:tx>
            <c:strRef>
              <c:f>Sheet1!$F$3</c:f>
              <c:strCache>
                <c:ptCount val="1"/>
                <c:pt idx="0">
                  <c:v>달성률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Sheet1!$A$4:$A$7</c:f>
              <c:strCache>
                <c:ptCount val="4"/>
                <c:pt idx="0">
                  <c:v>서부</c:v>
                </c:pt>
                <c:pt idx="1">
                  <c:v>북부</c:v>
                </c:pt>
                <c:pt idx="2">
                  <c:v>강남</c:v>
                </c:pt>
                <c:pt idx="3">
                  <c:v>동부</c:v>
                </c:pt>
              </c:strCache>
            </c:strRef>
          </c:cat>
          <c:val>
            <c:numRef>
              <c:f>Sheet1!$F$4:$F$7</c:f>
              <c:numCache>
                <c:formatCode>0.0%</c:formatCode>
                <c:ptCount val="4"/>
                <c:pt idx="0">
                  <c:v>1.97</c:v>
                </c:pt>
                <c:pt idx="1">
                  <c:v>1.452</c:v>
                </c:pt>
                <c:pt idx="2">
                  <c:v>1.3480000000000001</c:v>
                </c:pt>
                <c:pt idx="3">
                  <c:v>0.68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42-41F7-ABED-9804C3014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6213760"/>
        <c:axId val="816424464"/>
      </c:lineChart>
      <c:catAx>
        <c:axId val="80238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2380736"/>
        <c:crosses val="autoZero"/>
        <c:auto val="1"/>
        <c:lblAlgn val="ctr"/>
        <c:lblOffset val="100"/>
        <c:noMultiLvlLbl val="0"/>
      </c:catAx>
      <c:valAx>
        <c:axId val="80238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2380256"/>
        <c:crosses val="autoZero"/>
        <c:crossBetween val="between"/>
      </c:valAx>
      <c:valAx>
        <c:axId val="816424464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36213760"/>
        <c:crosses val="max"/>
        <c:crossBetween val="between"/>
      </c:valAx>
      <c:catAx>
        <c:axId val="83621376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1642446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Sheet1!$B$20</c:f>
              <c:strCache>
                <c:ptCount val="1"/>
                <c:pt idx="0">
                  <c:v>목표량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Sheet1!$A$21:$A$32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Sheet1!$B$21:$B$32</c:f>
              <c:numCache>
                <c:formatCode>0_);[Red]\(0\)</c:formatCode>
                <c:ptCount val="12"/>
                <c:pt idx="0">
                  <c:v>181</c:v>
                </c:pt>
                <c:pt idx="1">
                  <c:v>320</c:v>
                </c:pt>
                <c:pt idx="2">
                  <c:v>321</c:v>
                </c:pt>
                <c:pt idx="3">
                  <c:v>300</c:v>
                </c:pt>
                <c:pt idx="4">
                  <c:v>519</c:v>
                </c:pt>
                <c:pt idx="5">
                  <c:v>272</c:v>
                </c:pt>
                <c:pt idx="6">
                  <c:v>353</c:v>
                </c:pt>
                <c:pt idx="7">
                  <c:v>305</c:v>
                </c:pt>
                <c:pt idx="8">
                  <c:v>275</c:v>
                </c:pt>
                <c:pt idx="9">
                  <c:v>308</c:v>
                </c:pt>
                <c:pt idx="10">
                  <c:v>154</c:v>
                </c:pt>
                <c:pt idx="11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E7-4B58-9CB9-BC229913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3973664"/>
        <c:axId val="813972224"/>
      </c:areaChart>
      <c:barChart>
        <c:barDir val="col"/>
        <c:grouping val="clustered"/>
        <c:varyColors val="0"/>
        <c:ser>
          <c:idx val="1"/>
          <c:order val="1"/>
          <c:tx>
            <c:strRef>
              <c:f>Sheet1!$D$20</c:f>
              <c:strCache>
                <c:ptCount val="1"/>
                <c:pt idx="0">
                  <c:v>판매량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Sheet1!$A$21:$A$32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Sheet1!$D$21:$D$32</c:f>
              <c:numCache>
                <c:formatCode>0_);[Red]\(0\)</c:formatCode>
                <c:ptCount val="12"/>
                <c:pt idx="0">
                  <c:v>197</c:v>
                </c:pt>
                <c:pt idx="1">
                  <c:v>363</c:v>
                </c:pt>
                <c:pt idx="2">
                  <c:v>327</c:v>
                </c:pt>
                <c:pt idx="3">
                  <c:v>228</c:v>
                </c:pt>
                <c:pt idx="4">
                  <c:v>346</c:v>
                </c:pt>
                <c:pt idx="5">
                  <c:v>201</c:v>
                </c:pt>
                <c:pt idx="6">
                  <c:v>340</c:v>
                </c:pt>
                <c:pt idx="7">
                  <c:v>214</c:v>
                </c:pt>
                <c:pt idx="8">
                  <c:v>341</c:v>
                </c:pt>
                <c:pt idx="9">
                  <c:v>225</c:v>
                </c:pt>
                <c:pt idx="10">
                  <c:v>126</c:v>
                </c:pt>
                <c:pt idx="11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E7-4B58-9CB9-BC229913C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3973664"/>
        <c:axId val="813972224"/>
      </c:barChart>
      <c:catAx>
        <c:axId val="81397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13972224"/>
        <c:auto val="1"/>
        <c:lblAlgn val="ctr"/>
        <c:lblOffset val="100"/>
        <c:noMultiLvlLbl val="0"/>
      </c:catAx>
      <c:valAx>
        <c:axId val="81397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13973664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8839A96-2AA3-4626-A4B7-14A4D948354B}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5AEF5A6-5FB0-6078-0D96-1341C64B9A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0</xdr:row>
      <xdr:rowOff>38100</xdr:rowOff>
    </xdr:from>
    <xdr:to>
      <xdr:col>13</xdr:col>
      <xdr:colOff>219075</xdr:colOff>
      <xdr:row>8</xdr:row>
      <xdr:rowOff>238125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206BBF42-E6A4-D410-8EE6-7B5CF2CF212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447675</xdr:colOff>
      <xdr:row>9</xdr:row>
      <xdr:rowOff>138112</xdr:rowOff>
    </xdr:from>
    <xdr:to>
      <xdr:col>13</xdr:col>
      <xdr:colOff>219075</xdr:colOff>
      <xdr:row>20</xdr:row>
      <xdr:rowOff>185737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08F7B3F6-96C5-152C-6CED-BBEF5FA2BA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428625</xdr:colOff>
      <xdr:row>21</xdr:row>
      <xdr:rowOff>71437</xdr:rowOff>
    </xdr:from>
    <xdr:to>
      <xdr:col>13</xdr:col>
      <xdr:colOff>200025</xdr:colOff>
      <xdr:row>32</xdr:row>
      <xdr:rowOff>90487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6E4C2DB6-C239-4008-D8E9-F384EF66DF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409575</xdr:colOff>
      <xdr:row>33</xdr:row>
      <xdr:rowOff>4762</xdr:rowOff>
    </xdr:from>
    <xdr:to>
      <xdr:col>13</xdr:col>
      <xdr:colOff>180975</xdr:colOff>
      <xdr:row>46</xdr:row>
      <xdr:rowOff>23812</xdr:rowOff>
    </xdr:to>
    <xdr:graphicFrame macro="">
      <xdr:nvGraphicFramePr>
        <xdr:cNvPr id="9" name="차트 8">
          <a:extLst>
            <a:ext uri="{FF2B5EF4-FFF2-40B4-BE49-F238E27FC236}">
              <a16:creationId xmlns:a16="http://schemas.microsoft.com/office/drawing/2014/main" id="{78FC3317-5107-AAD5-8F62-BB8544C753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showGridLines="0" tabSelected="1" topLeftCell="A14" workbookViewId="0">
      <selection activeCell="A21" sqref="A21"/>
    </sheetView>
  </sheetViews>
  <sheetFormatPr defaultRowHeight="16.5" x14ac:dyDescent="0.3"/>
  <cols>
    <col min="1" max="1" width="7.5" customWidth="1"/>
    <col min="2" max="5" width="9" customWidth="1"/>
    <col min="6" max="6" width="8.5" customWidth="1"/>
  </cols>
  <sheetData>
    <row r="1" spans="1:6" ht="26.25" x14ac:dyDescent="0.3">
      <c r="A1" s="11" t="s">
        <v>28</v>
      </c>
      <c r="B1" s="10"/>
      <c r="C1" s="10"/>
      <c r="D1" s="10"/>
      <c r="E1" s="10"/>
      <c r="F1" s="10"/>
    </row>
    <row r="3" spans="1:6" ht="20.100000000000001" customHeight="1" x14ac:dyDescent="0.3">
      <c r="A3" s="1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5" t="s">
        <v>31</v>
      </c>
    </row>
    <row r="4" spans="1:6" ht="20.100000000000001" customHeight="1" x14ac:dyDescent="0.3">
      <c r="A4" s="2" t="s">
        <v>5</v>
      </c>
      <c r="B4" s="3">
        <v>197</v>
      </c>
      <c r="C4" s="4">
        <v>252000</v>
      </c>
      <c r="D4" s="3">
        <v>100</v>
      </c>
      <c r="E4" s="4">
        <v>234000</v>
      </c>
      <c r="F4" s="9">
        <f>B4/D4</f>
        <v>1.97</v>
      </c>
    </row>
    <row r="5" spans="1:6" ht="20.100000000000001" customHeight="1" x14ac:dyDescent="0.3">
      <c r="A5" s="2" t="s">
        <v>6</v>
      </c>
      <c r="B5" s="3">
        <v>363</v>
      </c>
      <c r="C5" s="4">
        <v>487500</v>
      </c>
      <c r="D5" s="3">
        <v>250</v>
      </c>
      <c r="E5" s="4">
        <v>431500</v>
      </c>
      <c r="F5" s="9">
        <f t="shared" ref="F5:F7" si="0">B5/D5</f>
        <v>1.452</v>
      </c>
    </row>
    <row r="6" spans="1:6" ht="20.100000000000001" customHeight="1" x14ac:dyDescent="0.3">
      <c r="A6" s="2" t="s">
        <v>7</v>
      </c>
      <c r="B6" s="3">
        <v>337</v>
      </c>
      <c r="C6" s="4">
        <v>625800</v>
      </c>
      <c r="D6" s="3">
        <v>250</v>
      </c>
      <c r="E6" s="4">
        <v>504100</v>
      </c>
      <c r="F6" s="9">
        <f t="shared" si="0"/>
        <v>1.3480000000000001</v>
      </c>
    </row>
    <row r="7" spans="1:6" ht="20.100000000000001" customHeight="1" x14ac:dyDescent="0.3">
      <c r="A7" s="2" t="s">
        <v>8</v>
      </c>
      <c r="B7" s="3">
        <v>68</v>
      </c>
      <c r="C7" s="4">
        <v>95200</v>
      </c>
      <c r="D7" s="3">
        <v>100</v>
      </c>
      <c r="E7" s="4">
        <v>170400</v>
      </c>
      <c r="F7" s="9">
        <f t="shared" si="0"/>
        <v>0.68</v>
      </c>
    </row>
    <row r="9" spans="1:6" ht="23.1" customHeight="1" x14ac:dyDescent="0.3">
      <c r="A9" s="10" t="s">
        <v>26</v>
      </c>
      <c r="B9" s="10"/>
      <c r="C9" s="10"/>
      <c r="D9" s="10"/>
      <c r="E9" s="10"/>
      <c r="F9" s="10"/>
    </row>
    <row r="11" spans="1:6" ht="20.100000000000001" customHeight="1" x14ac:dyDescent="0.3">
      <c r="A11" s="1" t="s">
        <v>0</v>
      </c>
      <c r="B11" s="1" t="s">
        <v>22</v>
      </c>
      <c r="C11" s="1" t="s">
        <v>23</v>
      </c>
      <c r="D11" s="1" t="s">
        <v>24</v>
      </c>
      <c r="E11" s="1" t="s">
        <v>25</v>
      </c>
      <c r="F11" s="5" t="s">
        <v>29</v>
      </c>
    </row>
    <row r="12" spans="1:6" ht="20.100000000000001" customHeight="1" x14ac:dyDescent="0.3">
      <c r="A12" s="2" t="s">
        <v>5</v>
      </c>
      <c r="B12" s="6">
        <v>684</v>
      </c>
      <c r="C12" s="6">
        <v>817</v>
      </c>
      <c r="D12" s="6">
        <v>3501</v>
      </c>
      <c r="E12" s="6">
        <v>2899</v>
      </c>
      <c r="F12" s="8">
        <f t="shared" ref="F12:F15" si="1">SUM(B12:E12)</f>
        <v>7901</v>
      </c>
    </row>
    <row r="13" spans="1:6" ht="20.100000000000001" customHeight="1" x14ac:dyDescent="0.3">
      <c r="A13" s="2" t="s">
        <v>6</v>
      </c>
      <c r="B13" s="6">
        <v>1946</v>
      </c>
      <c r="C13" s="6">
        <v>2494</v>
      </c>
      <c r="D13" s="6">
        <v>2749</v>
      </c>
      <c r="E13" s="6">
        <v>4030</v>
      </c>
      <c r="F13" s="8">
        <f t="shared" si="1"/>
        <v>11219</v>
      </c>
    </row>
    <row r="14" spans="1:6" ht="20.100000000000001" customHeight="1" x14ac:dyDescent="0.3">
      <c r="A14" s="2" t="s">
        <v>7</v>
      </c>
      <c r="B14" s="6">
        <v>3031</v>
      </c>
      <c r="C14" s="6">
        <v>1529</v>
      </c>
      <c r="D14" s="6">
        <v>1692</v>
      </c>
      <c r="E14" s="6">
        <v>2334</v>
      </c>
      <c r="F14" s="8">
        <f t="shared" si="1"/>
        <v>8586</v>
      </c>
    </row>
    <row r="15" spans="1:6" ht="20.100000000000001" customHeight="1" x14ac:dyDescent="0.3">
      <c r="A15" s="2" t="s">
        <v>8</v>
      </c>
      <c r="B15" s="6">
        <v>1441</v>
      </c>
      <c r="C15" s="6">
        <v>3675</v>
      </c>
      <c r="D15" s="6">
        <v>1831</v>
      </c>
      <c r="E15" s="6">
        <v>3123</v>
      </c>
      <c r="F15" s="8">
        <f t="shared" si="1"/>
        <v>10070</v>
      </c>
    </row>
    <row r="16" spans="1:6" ht="20.100000000000001" customHeight="1" x14ac:dyDescent="0.3">
      <c r="A16" s="1" t="s">
        <v>30</v>
      </c>
      <c r="B16" s="7">
        <f>SUM(B12:B15)</f>
        <v>7102</v>
      </c>
      <c r="C16" s="7">
        <f t="shared" ref="C16:F16" si="2">SUM(C12:C15)</f>
        <v>8515</v>
      </c>
      <c r="D16" s="7">
        <f t="shared" si="2"/>
        <v>9773</v>
      </c>
      <c r="E16" s="7">
        <f t="shared" si="2"/>
        <v>12386</v>
      </c>
      <c r="F16" s="7">
        <f t="shared" si="2"/>
        <v>37776</v>
      </c>
    </row>
    <row r="18" spans="1:6" ht="26.25" x14ac:dyDescent="0.3">
      <c r="A18" s="10" t="s">
        <v>27</v>
      </c>
      <c r="B18" s="10"/>
      <c r="C18" s="10"/>
      <c r="D18" s="10"/>
      <c r="E18" s="10"/>
      <c r="F18" s="10"/>
    </row>
    <row r="20" spans="1:6" ht="20.100000000000001" customHeight="1" x14ac:dyDescent="0.3">
      <c r="A20" s="1" t="s">
        <v>9</v>
      </c>
      <c r="B20" s="1" t="s">
        <v>1</v>
      </c>
      <c r="C20" s="1" t="s">
        <v>2</v>
      </c>
      <c r="D20" s="1" t="s">
        <v>3</v>
      </c>
      <c r="E20" s="1" t="s">
        <v>4</v>
      </c>
      <c r="F20" s="5" t="s">
        <v>31</v>
      </c>
    </row>
    <row r="21" spans="1:6" ht="20.100000000000001" customHeight="1" x14ac:dyDescent="0.3">
      <c r="A21" s="2" t="s">
        <v>10</v>
      </c>
      <c r="B21" s="3">
        <v>181</v>
      </c>
      <c r="C21" s="4">
        <v>234000</v>
      </c>
      <c r="D21" s="3">
        <v>197</v>
      </c>
      <c r="E21" s="4">
        <v>252000</v>
      </c>
      <c r="F21" s="9">
        <f t="shared" ref="F21:F32" si="3">D21/B21</f>
        <v>1.0883977900552486</v>
      </c>
    </row>
    <row r="22" spans="1:6" ht="20.100000000000001" customHeight="1" x14ac:dyDescent="0.3">
      <c r="A22" s="2" t="s">
        <v>11</v>
      </c>
      <c r="B22" s="3">
        <v>320</v>
      </c>
      <c r="C22" s="4">
        <v>431500</v>
      </c>
      <c r="D22" s="3">
        <v>363</v>
      </c>
      <c r="E22" s="4">
        <v>487500</v>
      </c>
      <c r="F22" s="9">
        <f t="shared" si="3"/>
        <v>1.1343749999999999</v>
      </c>
    </row>
    <row r="23" spans="1:6" ht="20.100000000000001" customHeight="1" x14ac:dyDescent="0.3">
      <c r="A23" s="2" t="s">
        <v>12</v>
      </c>
      <c r="B23" s="3">
        <v>321</v>
      </c>
      <c r="C23" s="4">
        <v>504100</v>
      </c>
      <c r="D23" s="3">
        <v>327</v>
      </c>
      <c r="E23" s="4">
        <v>515800</v>
      </c>
      <c r="F23" s="9">
        <f t="shared" si="3"/>
        <v>1.0186915887850467</v>
      </c>
    </row>
    <row r="24" spans="1:6" ht="20.100000000000001" customHeight="1" x14ac:dyDescent="0.3">
      <c r="A24" s="2" t="s">
        <v>13</v>
      </c>
      <c r="B24" s="3">
        <v>300</v>
      </c>
      <c r="C24" s="4">
        <v>170400</v>
      </c>
      <c r="D24" s="3">
        <v>228</v>
      </c>
      <c r="E24" s="4">
        <v>95200</v>
      </c>
      <c r="F24" s="9">
        <f t="shared" si="3"/>
        <v>0.76</v>
      </c>
    </row>
    <row r="25" spans="1:6" ht="20.100000000000001" customHeight="1" x14ac:dyDescent="0.3">
      <c r="A25" s="2" t="s">
        <v>14</v>
      </c>
      <c r="B25" s="3">
        <v>519</v>
      </c>
      <c r="C25" s="4">
        <v>671000</v>
      </c>
      <c r="D25" s="3">
        <v>346</v>
      </c>
      <c r="E25" s="4">
        <v>442600</v>
      </c>
      <c r="F25" s="9">
        <f t="shared" si="3"/>
        <v>0.66666666666666663</v>
      </c>
    </row>
    <row r="26" spans="1:6" ht="20.100000000000001" customHeight="1" x14ac:dyDescent="0.3">
      <c r="A26" s="2" t="s">
        <v>15</v>
      </c>
      <c r="B26" s="3">
        <v>272</v>
      </c>
      <c r="C26" s="4">
        <v>351600</v>
      </c>
      <c r="D26" s="3">
        <v>201</v>
      </c>
      <c r="E26" s="4">
        <v>257100</v>
      </c>
      <c r="F26" s="9">
        <f t="shared" si="3"/>
        <v>0.73897058823529416</v>
      </c>
    </row>
    <row r="27" spans="1:6" ht="20.100000000000001" customHeight="1" x14ac:dyDescent="0.3">
      <c r="A27" s="2" t="s">
        <v>16</v>
      </c>
      <c r="B27" s="3">
        <v>353</v>
      </c>
      <c r="C27" s="4">
        <v>456400</v>
      </c>
      <c r="D27" s="3">
        <v>340</v>
      </c>
      <c r="E27" s="4">
        <v>434900</v>
      </c>
      <c r="F27" s="9">
        <f t="shared" si="3"/>
        <v>0.96317280453257792</v>
      </c>
    </row>
    <row r="28" spans="1:6" ht="20.100000000000001" customHeight="1" x14ac:dyDescent="0.3">
      <c r="A28" s="2" t="s">
        <v>17</v>
      </c>
      <c r="B28" s="3">
        <v>305</v>
      </c>
      <c r="C28" s="4">
        <v>394300</v>
      </c>
      <c r="D28" s="3">
        <v>214</v>
      </c>
      <c r="E28" s="4">
        <v>273700</v>
      </c>
      <c r="F28" s="9">
        <f t="shared" si="3"/>
        <v>0.70163934426229513</v>
      </c>
    </row>
    <row r="29" spans="1:6" ht="20.100000000000001" customHeight="1" x14ac:dyDescent="0.3">
      <c r="A29" s="2" t="s">
        <v>18</v>
      </c>
      <c r="B29" s="3">
        <v>275</v>
      </c>
      <c r="C29" s="4">
        <v>355500</v>
      </c>
      <c r="D29" s="3">
        <v>341</v>
      </c>
      <c r="E29" s="4">
        <v>436200</v>
      </c>
      <c r="F29" s="9">
        <f t="shared" si="3"/>
        <v>1.24</v>
      </c>
    </row>
    <row r="30" spans="1:6" ht="20.100000000000001" customHeight="1" x14ac:dyDescent="0.3">
      <c r="A30" s="2" t="s">
        <v>19</v>
      </c>
      <c r="B30" s="3">
        <v>308</v>
      </c>
      <c r="C30" s="4">
        <v>398200</v>
      </c>
      <c r="D30" s="3">
        <v>225</v>
      </c>
      <c r="E30" s="4">
        <v>287800</v>
      </c>
      <c r="F30" s="9">
        <f t="shared" si="3"/>
        <v>0.73051948051948057</v>
      </c>
    </row>
    <row r="31" spans="1:6" ht="20.100000000000001" customHeight="1" x14ac:dyDescent="0.3">
      <c r="A31" s="2" t="s">
        <v>20</v>
      </c>
      <c r="B31" s="3">
        <v>154</v>
      </c>
      <c r="C31" s="4">
        <v>199100</v>
      </c>
      <c r="D31" s="3">
        <v>126</v>
      </c>
      <c r="E31" s="4">
        <v>161200</v>
      </c>
      <c r="F31" s="9">
        <f t="shared" si="3"/>
        <v>0.81818181818181823</v>
      </c>
    </row>
    <row r="32" spans="1:6" ht="20.100000000000001" customHeight="1" x14ac:dyDescent="0.3">
      <c r="A32" s="2" t="s">
        <v>21</v>
      </c>
      <c r="B32" s="3">
        <v>390</v>
      </c>
      <c r="C32" s="4">
        <v>504200</v>
      </c>
      <c r="D32" s="3">
        <v>302</v>
      </c>
      <c r="E32" s="4">
        <v>386300</v>
      </c>
      <c r="F32" s="9">
        <f t="shared" si="3"/>
        <v>0.77435897435897438</v>
      </c>
    </row>
  </sheetData>
  <mergeCells count="3">
    <mergeCell ref="A9:F9"/>
    <mergeCell ref="A1:F1"/>
    <mergeCell ref="A18:F18"/>
  </mergeCells>
  <phoneticPr fontId="4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2014-02-10T04:46:38Z</dcterms:created>
  <dcterms:modified xsi:type="dcterms:W3CDTF">2024-04-14T15:59:32Z</dcterms:modified>
</cp:coreProperties>
</file>