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5220E1D4-8A2B-4762-990A-C111B00E28AC}" xr6:coauthVersionLast="47" xr6:coauthVersionMax="47" xr10:uidLastSave="{00000000-0000-0000-0000-000000000000}"/>
  <bookViews>
    <workbookView xWindow="40605" yWindow="1665" windowWidth="15570" windowHeight="11625" xr2:uid="{00000000-000D-0000-FFFF-FFFF00000000}"/>
  </bookViews>
  <sheets>
    <sheet name="판매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1" l="1"/>
  <c r="K27" i="1"/>
  <c r="K14" i="1"/>
  <c r="K15" i="1"/>
  <c r="K44" i="1"/>
  <c r="K45" i="1"/>
  <c r="K41" i="1"/>
  <c r="K42" i="1"/>
  <c r="K43" i="1" s="1"/>
  <c r="K11" i="1"/>
  <c r="K12" i="1"/>
  <c r="K50" i="1"/>
  <c r="K51" i="1"/>
  <c r="K32" i="1"/>
  <c r="K33" i="1"/>
  <c r="K53" i="1"/>
  <c r="K54" i="1"/>
  <c r="K55" i="1" s="1"/>
  <c r="K23" i="1"/>
  <c r="K24" i="1"/>
  <c r="K38" i="1"/>
  <c r="K39" i="1"/>
  <c r="K40" i="1" s="1"/>
  <c r="K2" i="1"/>
  <c r="K3" i="1"/>
  <c r="K4" i="1" s="1"/>
  <c r="K5" i="1"/>
  <c r="K6" i="1"/>
  <c r="K35" i="1"/>
  <c r="K36" i="1"/>
  <c r="K17" i="1"/>
  <c r="K18" i="1"/>
  <c r="K19" i="1" s="1"/>
  <c r="K8" i="1"/>
  <c r="K9" i="1"/>
  <c r="K29" i="1"/>
  <c r="K31" i="1" s="1"/>
  <c r="K30" i="1"/>
  <c r="K20" i="1"/>
  <c r="K21" i="1"/>
  <c r="K22" i="1" s="1"/>
  <c r="K47" i="1"/>
  <c r="K48" i="1"/>
  <c r="J49" i="1"/>
  <c r="I49" i="1"/>
  <c r="H49" i="1"/>
  <c r="F49" i="1"/>
  <c r="E49" i="1"/>
  <c r="D49" i="1"/>
  <c r="G48" i="1"/>
  <c r="G47" i="1"/>
  <c r="J22" i="1"/>
  <c r="I22" i="1"/>
  <c r="H22" i="1"/>
  <c r="F22" i="1"/>
  <c r="E22" i="1"/>
  <c r="D22" i="1"/>
  <c r="G21" i="1"/>
  <c r="G20" i="1"/>
  <c r="J10" i="1"/>
  <c r="I10" i="1"/>
  <c r="H10" i="1"/>
  <c r="F10" i="1"/>
  <c r="E10" i="1"/>
  <c r="D10" i="1"/>
  <c r="G9" i="1"/>
  <c r="G8" i="1"/>
  <c r="J19" i="1"/>
  <c r="I19" i="1"/>
  <c r="H19" i="1"/>
  <c r="F19" i="1"/>
  <c r="E19" i="1"/>
  <c r="D19" i="1"/>
  <c r="G18" i="1"/>
  <c r="G17" i="1"/>
  <c r="J7" i="1"/>
  <c r="I7" i="1"/>
  <c r="H7" i="1"/>
  <c r="F7" i="1"/>
  <c r="E7" i="1"/>
  <c r="D7" i="1"/>
  <c r="G6" i="1"/>
  <c r="G5" i="1"/>
  <c r="J4" i="1"/>
  <c r="I4" i="1"/>
  <c r="H4" i="1"/>
  <c r="F4" i="1"/>
  <c r="E4" i="1"/>
  <c r="D4" i="1"/>
  <c r="G3" i="1"/>
  <c r="G2" i="1"/>
  <c r="G51" i="1"/>
  <c r="G50" i="1"/>
  <c r="G12" i="1"/>
  <c r="G11" i="1"/>
  <c r="J25" i="1"/>
  <c r="I25" i="1"/>
  <c r="H25" i="1"/>
  <c r="F25" i="1"/>
  <c r="E25" i="1"/>
  <c r="D25" i="1"/>
  <c r="G24" i="1"/>
  <c r="G23" i="1"/>
  <c r="J55" i="1"/>
  <c r="I55" i="1"/>
  <c r="H55" i="1"/>
  <c r="F55" i="1"/>
  <c r="E55" i="1"/>
  <c r="D55" i="1"/>
  <c r="G54" i="1"/>
  <c r="G53" i="1"/>
  <c r="J52" i="1"/>
  <c r="I52" i="1"/>
  <c r="H52" i="1"/>
  <c r="F52" i="1"/>
  <c r="E52" i="1"/>
  <c r="D52" i="1"/>
  <c r="J13" i="1"/>
  <c r="I13" i="1"/>
  <c r="H13" i="1"/>
  <c r="F13" i="1"/>
  <c r="E13" i="1"/>
  <c r="D13" i="1"/>
  <c r="G45" i="1"/>
  <c r="G15" i="1"/>
  <c r="G44" i="1"/>
  <c r="G14" i="1"/>
  <c r="J46" i="1"/>
  <c r="I46" i="1"/>
  <c r="H46" i="1"/>
  <c r="F46" i="1"/>
  <c r="E46" i="1"/>
  <c r="D46" i="1"/>
  <c r="J16" i="1"/>
  <c r="I16" i="1"/>
  <c r="H16" i="1"/>
  <c r="F16" i="1"/>
  <c r="E16" i="1"/>
  <c r="D16" i="1"/>
  <c r="J31" i="1"/>
  <c r="I31" i="1"/>
  <c r="H31" i="1"/>
  <c r="F31" i="1"/>
  <c r="E31" i="1"/>
  <c r="D31" i="1"/>
  <c r="G30" i="1"/>
  <c r="G29" i="1"/>
  <c r="J37" i="1"/>
  <c r="I37" i="1"/>
  <c r="H37" i="1"/>
  <c r="F37" i="1"/>
  <c r="E37" i="1"/>
  <c r="D37" i="1"/>
  <c r="G36" i="1"/>
  <c r="G35" i="1"/>
  <c r="J40" i="1"/>
  <c r="I40" i="1"/>
  <c r="H40" i="1"/>
  <c r="F40" i="1"/>
  <c r="E40" i="1"/>
  <c r="D40" i="1"/>
  <c r="G39" i="1"/>
  <c r="G38" i="1"/>
  <c r="J34" i="1"/>
  <c r="I34" i="1"/>
  <c r="H34" i="1"/>
  <c r="F34" i="1"/>
  <c r="E34" i="1"/>
  <c r="D34" i="1"/>
  <c r="G33" i="1"/>
  <c r="G32" i="1"/>
  <c r="J43" i="1"/>
  <c r="I43" i="1"/>
  <c r="H43" i="1"/>
  <c r="F43" i="1"/>
  <c r="E43" i="1"/>
  <c r="D43" i="1"/>
  <c r="G42" i="1"/>
  <c r="G41" i="1"/>
  <c r="J28" i="1"/>
  <c r="I28" i="1"/>
  <c r="H28" i="1"/>
  <c r="F28" i="1"/>
  <c r="E28" i="1"/>
  <c r="D28" i="1"/>
  <c r="G27" i="1"/>
  <c r="G26" i="1"/>
  <c r="K13" i="1" l="1"/>
  <c r="K16" i="1"/>
  <c r="K7" i="1"/>
  <c r="K34" i="1"/>
  <c r="K46" i="1"/>
  <c r="K25" i="1"/>
  <c r="K10" i="1"/>
  <c r="K37" i="1"/>
  <c r="K49" i="1"/>
  <c r="K28" i="1"/>
  <c r="K52" i="1"/>
  <c r="G49" i="1"/>
  <c r="G22" i="1"/>
  <c r="G10" i="1"/>
  <c r="G19" i="1"/>
  <c r="G52" i="1"/>
  <c r="G7" i="1"/>
  <c r="G4" i="1"/>
  <c r="G13" i="1"/>
  <c r="G55" i="1"/>
  <c r="G25" i="1"/>
  <c r="G46" i="1"/>
  <c r="G16" i="1"/>
  <c r="G43" i="1"/>
  <c r="G40" i="1"/>
  <c r="G34" i="1"/>
  <c r="G28" i="1"/>
  <c r="G31" i="1"/>
  <c r="G37" i="1"/>
</calcChain>
</file>

<file path=xl/sharedStrings.xml><?xml version="1.0" encoding="utf-8"?>
<sst xmlns="http://schemas.openxmlformats.org/spreadsheetml/2006/main" count="173" uniqueCount="39">
  <si>
    <t>품명</t>
    <phoneticPr fontId="4" type="noConversion"/>
  </si>
  <si>
    <t>시/구</t>
    <phoneticPr fontId="4" type="noConversion"/>
  </si>
  <si>
    <t>구분</t>
    <phoneticPr fontId="4" type="noConversion"/>
  </si>
  <si>
    <t>1분기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</si>
  <si>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</si>
  <si>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</si>
  <si>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</si>
  <si>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</si>
  <si>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</si>
  <si>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</si>
  <si>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AI-725</t>
    <phoneticPr fontId="4" type="noConversion"/>
  </si>
  <si>
    <t>서울/강남</t>
    <phoneticPr fontId="4" type="noConversion"/>
  </si>
  <si>
    <t>계획</t>
    <phoneticPr fontId="4" type="noConversion"/>
  </si>
  <si>
    <t>대전/유성</t>
    <phoneticPr fontId="4" type="noConversion"/>
  </si>
  <si>
    <t>실적</t>
    <phoneticPr fontId="4" type="noConversion"/>
  </si>
  <si>
    <t>인천/강화</t>
    <phoneticPr fontId="4" type="noConversion"/>
  </si>
  <si>
    <t>달성률</t>
    <phoneticPr fontId="4" type="noConversion"/>
  </si>
  <si>
    <t>BH-902</t>
    <phoneticPr fontId="4" type="noConversion"/>
  </si>
  <si>
    <t>서울/종로</t>
    <phoneticPr fontId="4" type="noConversion"/>
  </si>
  <si>
    <t>대전/대덕</t>
    <phoneticPr fontId="4" type="noConversion"/>
  </si>
  <si>
    <t>인천/연수</t>
    <phoneticPr fontId="4" type="noConversion"/>
  </si>
  <si>
    <t>CY-959</t>
    <phoneticPr fontId="4" type="noConversion"/>
  </si>
  <si>
    <t>서울/마포</t>
    <phoneticPr fontId="4" type="noConversion"/>
  </si>
  <si>
    <t>부산/금정</t>
    <phoneticPr fontId="4" type="noConversion"/>
  </si>
  <si>
    <t>AV-809</t>
    <phoneticPr fontId="4" type="noConversion"/>
  </si>
  <si>
    <t>서울/송파</t>
    <phoneticPr fontId="4" type="noConversion"/>
  </si>
  <si>
    <t>광주/광산</t>
    <phoneticPr fontId="4" type="noConversion"/>
  </si>
  <si>
    <t>대구/달성</t>
    <phoneticPr fontId="4" type="noConversion"/>
  </si>
  <si>
    <t>BN-209</t>
    <phoneticPr fontId="4" type="noConversion"/>
  </si>
  <si>
    <t>서울/서초</t>
    <phoneticPr fontId="4" type="noConversion"/>
  </si>
  <si>
    <t>대구/수성</t>
    <phoneticPr fontId="4" type="noConversion"/>
  </si>
  <si>
    <t>CZ-927</t>
    <phoneticPr fontId="4" type="noConversion"/>
  </si>
  <si>
    <t>2분기</t>
    <phoneticPr fontId="4" type="noConversion"/>
  </si>
  <si>
    <t>AI-725</t>
  </si>
  <si>
    <t>BH-902</t>
  </si>
  <si>
    <t>CY-959</t>
  </si>
  <si>
    <t>AV-809</t>
  </si>
  <si>
    <t>BN-209</t>
  </si>
  <si>
    <t>CZ-927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</si>
</sst>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d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3" fillId="0" borderId="4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9" fontId="5" fillId="0" borderId="4" xfId="2" applyFont="1" applyBorder="1" applyAlignment="1">
      <alignment horizontal="center" vertical="center" shrinkToFit="1"/>
    </xf>
    <xf numFmtId="3" fontId="5" fillId="0" borderId="4" xfId="0" applyNumberFormat="1" applyFont="1" applyBorder="1" applyAlignment="1">
      <alignment horizontal="center" vertical="center"/>
    </xf>
    <xf numFmtId="3" fontId="5" fillId="0" borderId="4" xfId="2" applyNumberFormat="1" applyFont="1" applyBorder="1" applyAlignment="1">
      <alignment horizontal="center" vertical="center"/>
    </xf>
    <xf numFmtId="176" fontId="3" fillId="0" borderId="3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8" xfId="3" applyNumberFormat="1" applyFont="1" applyFill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9" fontId="5" fillId="0" borderId="2" xfId="2" applyFont="1" applyBorder="1" applyAlignment="1">
      <alignment horizontal="center" vertical="center" shrinkToFit="1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5" fillId="0" borderId="3" xfId="2" applyFont="1" applyBorder="1" applyAlignment="1">
      <alignment horizontal="center" vertical="center" shrinkToFit="1"/>
    </xf>
    <xf numFmtId="9" fontId="5" fillId="0" borderId="8" xfId="2" applyFont="1" applyBorder="1" applyAlignment="1">
      <alignment horizontal="center" vertical="center" shrinkToFit="1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292404-E0EB-433C-9AE1-8A7BE0333ABF}" name="표1" displayName="표1" ref="A1:K55" totalsRowShown="0" dataDxfId="1" tableBorderDxfId="12">
  <autoFilter ref="A1:K55" xr:uid="{E8292404-E0EB-433C-9AE1-8A7BE0333ABF}"/>
  <sortState xmlns:xlrd2="http://schemas.microsoft.com/office/spreadsheetml/2017/richdata2" ref="A2:K55">
    <sortCondition ref="B2:B55"/>
  </sortState>
  <tableColumns count="11">
    <tableColumn id="1" xr3:uid="{72A2F099-A0AA-4BEE-9A55-6F2567A1634C}" name="품명" dataDxfId="11"/>
    <tableColumn id="2" xr3:uid="{68B44193-956F-4098-AD38-FCDA90BF2851}" name="시/구" dataDxfId="10"/>
    <tableColumn id="3" xr3:uid="{96BCDD06-8125-46DB-9CA2-C1234C6E55C4}" name="구분" dataDxfId="9"/>
    <tableColumn id="4" xr3:uid="{B5B73969-40D4-46B6-A839-12E9ADB85F1B}" name="1월" dataDxfId="8"/>
    <tableColumn id="5" xr3:uid="{A41B99CB-7854-4832-829C-E5F23A8DDCF2}" name="2월" dataDxfId="7"/>
    <tableColumn id="6" xr3:uid="{E60E6B15-614B-47A8-BE37-BCC1CC5BC617}" name="3월" dataDxfId="6"/>
    <tableColumn id="7" xr3:uid="{73A455E3-C5BF-480B-B85E-045F9907ACCC}" name="1분기" dataDxfId="5"/>
    <tableColumn id="8" xr3:uid="{1F03EAE0-184F-4FAF-89E5-7E2F78220710}" name="4월" dataDxfId="4"/>
    <tableColumn id="9" xr3:uid="{0CCA601C-1AAE-4763-8CAF-67FF8502CFE5}" name="5월" dataDxfId="3"/>
    <tableColumn id="10" xr3:uid="{9D11ED14-6526-4F71-9337-10803AB07F97}" name="6월" dataDxfId="2"/>
    <tableColumn id="11" xr3:uid="{D21A5C15-FFDE-42A5-9E3E-C58A3C38E762}" name="2분기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zoomScale="120" zoomScaleNormal="120" workbookViewId="0">
      <selection activeCell="B2" sqref="B2"/>
    </sheetView>
  </sheetViews>
  <sheetFormatPr defaultRowHeight="16.5" x14ac:dyDescent="0.3"/>
  <cols>
    <col min="1" max="1" width="8.625" customWidth="1"/>
    <col min="2" max="2" width="9.75" customWidth="1"/>
    <col min="3" max="4" width="7.125" customWidth="1"/>
    <col min="5" max="7" width="6.125" customWidth="1"/>
    <col min="8" max="8" width="7.125" customWidth="1"/>
    <col min="9" max="9" width="6.125" customWidth="1"/>
    <col min="10" max="10" width="6.875" customWidth="1"/>
    <col min="11" max="11" width="7.125" customWidth="1"/>
  </cols>
  <sheetData>
    <row r="1" spans="1:11" x14ac:dyDescent="0.3">
      <c r="A1" s="9" t="s">
        <v>0</v>
      </c>
      <c r="B1" s="8" t="s">
        <v>1</v>
      </c>
      <c r="C1" s="8" t="s">
        <v>2</v>
      </c>
      <c r="D1" s="1" t="s">
        <v>4</v>
      </c>
      <c r="E1" s="1" t="s">
        <v>5</v>
      </c>
      <c r="F1" s="1" t="s">
        <v>6</v>
      </c>
      <c r="G1" s="7" t="s">
        <v>3</v>
      </c>
      <c r="H1" s="1" t="s">
        <v>7</v>
      </c>
      <c r="I1" s="1" t="s">
        <v>8</v>
      </c>
      <c r="J1" s="1" t="s">
        <v>9</v>
      </c>
      <c r="K1" s="13" t="s">
        <v>32</v>
      </c>
    </row>
    <row r="2" spans="1:11" x14ac:dyDescent="0.3">
      <c r="A2" s="10" t="s">
        <v>36</v>
      </c>
      <c r="B2" s="2" t="s">
        <v>26</v>
      </c>
      <c r="C2" s="2" t="s">
        <v>12</v>
      </c>
      <c r="D2" s="5">
        <v>350</v>
      </c>
      <c r="E2" s="5">
        <v>350</v>
      </c>
      <c r="F2" s="5">
        <v>350</v>
      </c>
      <c r="G2" s="3">
        <f>SUM(D2:F2)</f>
        <v>1050</v>
      </c>
      <c r="H2" s="5">
        <v>350</v>
      </c>
      <c r="I2" s="5">
        <v>350</v>
      </c>
      <c r="J2" s="5">
        <v>350</v>
      </c>
      <c r="K2" s="14">
        <f>SUM(H2:J2)</f>
        <v>1050</v>
      </c>
    </row>
    <row r="3" spans="1:11" x14ac:dyDescent="0.3">
      <c r="A3" s="11" t="s">
        <v>36</v>
      </c>
      <c r="B3" s="2" t="s">
        <v>26</v>
      </c>
      <c r="C3" s="2" t="s">
        <v>14</v>
      </c>
      <c r="D3" s="5">
        <v>250</v>
      </c>
      <c r="E3" s="5">
        <v>250</v>
      </c>
      <c r="F3" s="5">
        <v>250</v>
      </c>
      <c r="G3" s="3">
        <f>SUM(D3:F3)</f>
        <v>750</v>
      </c>
      <c r="H3" s="5">
        <v>550</v>
      </c>
      <c r="I3" s="5">
        <v>450</v>
      </c>
      <c r="J3" s="5">
        <v>550</v>
      </c>
      <c r="K3" s="14">
        <f>SUM(H3:J3)</f>
        <v>1550</v>
      </c>
    </row>
    <row r="4" spans="1:11" x14ac:dyDescent="0.3">
      <c r="A4" s="11" t="s">
        <v>36</v>
      </c>
      <c r="B4" s="2" t="s">
        <v>26</v>
      </c>
      <c r="C4" s="2" t="s">
        <v>16</v>
      </c>
      <c r="D4" s="4">
        <f>D3/D2</f>
        <v>0.7142857142857143</v>
      </c>
      <c r="E4" s="4">
        <f>E3/E2</f>
        <v>0.7142857142857143</v>
      </c>
      <c r="F4" s="4">
        <f>F3/F2</f>
        <v>0.7142857142857143</v>
      </c>
      <c r="G4" s="4">
        <f>G3/G2</f>
        <v>0.7142857142857143</v>
      </c>
      <c r="H4" s="4">
        <f>H3/H2</f>
        <v>1.5714285714285714</v>
      </c>
      <c r="I4" s="4">
        <f>I3/I2</f>
        <v>1.2857142857142858</v>
      </c>
      <c r="J4" s="4">
        <f>J3/J2</f>
        <v>1.5714285714285714</v>
      </c>
      <c r="K4" s="15">
        <f>K3/K2</f>
        <v>1.4761904761904763</v>
      </c>
    </row>
    <row r="5" spans="1:11" x14ac:dyDescent="0.3">
      <c r="A5" s="11" t="s">
        <v>36</v>
      </c>
      <c r="B5" s="2" t="s">
        <v>27</v>
      </c>
      <c r="C5" s="2" t="s">
        <v>12</v>
      </c>
      <c r="D5" s="5">
        <v>350</v>
      </c>
      <c r="E5" s="5">
        <v>350</v>
      </c>
      <c r="F5" s="5">
        <v>350</v>
      </c>
      <c r="G5" s="3">
        <f>SUM(D5:F5)</f>
        <v>1050</v>
      </c>
      <c r="H5" s="5">
        <v>350</v>
      </c>
      <c r="I5" s="5">
        <v>350</v>
      </c>
      <c r="J5" s="5">
        <v>350</v>
      </c>
      <c r="K5" s="14">
        <f>SUM(H5:J5)</f>
        <v>1050</v>
      </c>
    </row>
    <row r="6" spans="1:11" x14ac:dyDescent="0.3">
      <c r="A6" s="11" t="s">
        <v>36</v>
      </c>
      <c r="B6" s="2" t="s">
        <v>27</v>
      </c>
      <c r="C6" s="2" t="s">
        <v>14</v>
      </c>
      <c r="D6" s="5">
        <v>250</v>
      </c>
      <c r="E6" s="5">
        <v>250</v>
      </c>
      <c r="F6" s="5">
        <v>250</v>
      </c>
      <c r="G6" s="3">
        <f>SUM(D6:F6)</f>
        <v>750</v>
      </c>
      <c r="H6" s="5">
        <v>550</v>
      </c>
      <c r="I6" s="5">
        <v>450</v>
      </c>
      <c r="J6" s="5">
        <v>550</v>
      </c>
      <c r="K6" s="14">
        <f>SUM(H6:J6)</f>
        <v>1550</v>
      </c>
    </row>
    <row r="7" spans="1:11" x14ac:dyDescent="0.3">
      <c r="A7" s="11" t="s">
        <v>36</v>
      </c>
      <c r="B7" s="2" t="s">
        <v>27</v>
      </c>
      <c r="C7" s="2" t="s">
        <v>16</v>
      </c>
      <c r="D7" s="4">
        <f>D6/D5</f>
        <v>0.7142857142857143</v>
      </c>
      <c r="E7" s="4">
        <f>E6/E5</f>
        <v>0.7142857142857143</v>
      </c>
      <c r="F7" s="4">
        <f>F6/F5</f>
        <v>0.7142857142857143</v>
      </c>
      <c r="G7" s="4">
        <f>G6/G5</f>
        <v>0.7142857142857143</v>
      </c>
      <c r="H7" s="4">
        <f>H6/H5</f>
        <v>1.5714285714285714</v>
      </c>
      <c r="I7" s="4">
        <f>I6/I5</f>
        <v>1.2857142857142858</v>
      </c>
      <c r="J7" s="4">
        <f>J6/J5</f>
        <v>1.5714285714285714</v>
      </c>
      <c r="K7" s="15">
        <f>K6/K5</f>
        <v>1.4761904761904763</v>
      </c>
    </row>
    <row r="8" spans="1:11" x14ac:dyDescent="0.3">
      <c r="A8" s="11" t="s">
        <v>37</v>
      </c>
      <c r="B8" s="2" t="s">
        <v>30</v>
      </c>
      <c r="C8" s="2" t="s">
        <v>12</v>
      </c>
      <c r="D8" s="5">
        <v>700</v>
      </c>
      <c r="E8" s="5">
        <v>700</v>
      </c>
      <c r="F8" s="5">
        <v>700</v>
      </c>
      <c r="G8" s="5">
        <f>SUM(D8:F8)</f>
        <v>2100</v>
      </c>
      <c r="H8" s="5">
        <v>700</v>
      </c>
      <c r="I8" s="5">
        <v>700</v>
      </c>
      <c r="J8" s="5">
        <v>700</v>
      </c>
      <c r="K8" s="16">
        <f>SUM(H8:J8)</f>
        <v>2100</v>
      </c>
    </row>
    <row r="9" spans="1:11" x14ac:dyDescent="0.3">
      <c r="A9" s="11" t="s">
        <v>37</v>
      </c>
      <c r="B9" s="2" t="s">
        <v>30</v>
      </c>
      <c r="C9" s="2" t="s">
        <v>14</v>
      </c>
      <c r="D9" s="5">
        <v>500</v>
      </c>
      <c r="E9" s="5">
        <v>900</v>
      </c>
      <c r="F9" s="5">
        <v>900</v>
      </c>
      <c r="G9" s="5">
        <f>SUM(D9:F9)</f>
        <v>2300</v>
      </c>
      <c r="H9" s="5">
        <v>600</v>
      </c>
      <c r="I9" s="5">
        <v>800</v>
      </c>
      <c r="J9" s="5">
        <v>600</v>
      </c>
      <c r="K9" s="16">
        <f>SUM(H9:J9)</f>
        <v>2000</v>
      </c>
    </row>
    <row r="10" spans="1:11" x14ac:dyDescent="0.3">
      <c r="A10" s="12" t="s">
        <v>37</v>
      </c>
      <c r="B10" s="2" t="s">
        <v>30</v>
      </c>
      <c r="C10" s="2" t="s">
        <v>16</v>
      </c>
      <c r="D10" s="4">
        <f>D9/D8</f>
        <v>0.7142857142857143</v>
      </c>
      <c r="E10" s="4">
        <f>E9/E8</f>
        <v>1.2857142857142858</v>
      </c>
      <c r="F10" s="4">
        <f>F9/F8</f>
        <v>1.2857142857142858</v>
      </c>
      <c r="G10" s="4">
        <f>G9/G8</f>
        <v>1.0952380952380953</v>
      </c>
      <c r="H10" s="4">
        <f>H9/H8</f>
        <v>0.8571428571428571</v>
      </c>
      <c r="I10" s="4">
        <f>I9/I8</f>
        <v>1.1428571428571428</v>
      </c>
      <c r="J10" s="4">
        <f>J9/J8</f>
        <v>0.8571428571428571</v>
      </c>
      <c r="K10" s="15">
        <f>K9/K8</f>
        <v>0.95238095238095233</v>
      </c>
    </row>
    <row r="11" spans="1:11" x14ac:dyDescent="0.3">
      <c r="A11" s="10" t="s">
        <v>34</v>
      </c>
      <c r="B11" s="2" t="s">
        <v>19</v>
      </c>
      <c r="C11" s="2" t="s">
        <v>12</v>
      </c>
      <c r="D11" s="5">
        <v>1550</v>
      </c>
      <c r="E11" s="5">
        <v>1550</v>
      </c>
      <c r="F11" s="5">
        <v>1550</v>
      </c>
      <c r="G11" s="5">
        <f>SUM(D11:F11)</f>
        <v>4650</v>
      </c>
      <c r="H11" s="5">
        <v>1550</v>
      </c>
      <c r="I11" s="5">
        <v>1500</v>
      </c>
      <c r="J11" s="5">
        <v>1350</v>
      </c>
      <c r="K11" s="16">
        <f>SUM(H11:J11)</f>
        <v>4400</v>
      </c>
    </row>
    <row r="12" spans="1:11" x14ac:dyDescent="0.3">
      <c r="A12" s="11" t="s">
        <v>34</v>
      </c>
      <c r="B12" s="2" t="s">
        <v>19</v>
      </c>
      <c r="C12" s="2" t="s">
        <v>14</v>
      </c>
      <c r="D12" s="5">
        <v>1350</v>
      </c>
      <c r="E12" s="5">
        <v>1750</v>
      </c>
      <c r="F12" s="5">
        <v>1650</v>
      </c>
      <c r="G12" s="5">
        <f>SUM(D12:F12)</f>
        <v>4750</v>
      </c>
      <c r="H12" s="5">
        <v>1550</v>
      </c>
      <c r="I12" s="5">
        <v>1650</v>
      </c>
      <c r="J12" s="5">
        <v>1550</v>
      </c>
      <c r="K12" s="16">
        <f>SUM(H12:J12)</f>
        <v>4750</v>
      </c>
    </row>
    <row r="13" spans="1:11" x14ac:dyDescent="0.3">
      <c r="A13" s="11" t="s">
        <v>34</v>
      </c>
      <c r="B13" s="2" t="s">
        <v>19</v>
      </c>
      <c r="C13" s="2" t="s">
        <v>16</v>
      </c>
      <c r="D13" s="4">
        <f>D12/D11</f>
        <v>0.87096774193548387</v>
      </c>
      <c r="E13" s="4">
        <f>E12/E11</f>
        <v>1.1290322580645162</v>
      </c>
      <c r="F13" s="4">
        <f>F12/F11</f>
        <v>1.064516129032258</v>
      </c>
      <c r="G13" s="4">
        <f>G12/G11</f>
        <v>1.021505376344086</v>
      </c>
      <c r="H13" s="4">
        <f>H12/H11</f>
        <v>1</v>
      </c>
      <c r="I13" s="4">
        <f>I12/I11</f>
        <v>1.1000000000000001</v>
      </c>
      <c r="J13" s="4">
        <f>J12/J11</f>
        <v>1.1481481481481481</v>
      </c>
      <c r="K13" s="15">
        <f>K12/K11</f>
        <v>1.0795454545454546</v>
      </c>
    </row>
    <row r="14" spans="1:11" x14ac:dyDescent="0.3">
      <c r="A14" s="11" t="s">
        <v>33</v>
      </c>
      <c r="B14" s="2" t="s">
        <v>13</v>
      </c>
      <c r="C14" s="2" t="s">
        <v>12</v>
      </c>
      <c r="D14" s="3">
        <v>1200</v>
      </c>
      <c r="E14" s="3">
        <v>1800</v>
      </c>
      <c r="F14" s="3">
        <v>1600</v>
      </c>
      <c r="G14" s="3">
        <f>SUM(D14:F14)</f>
        <v>4600</v>
      </c>
      <c r="H14" s="3">
        <v>1300</v>
      </c>
      <c r="I14" s="3">
        <v>1500</v>
      </c>
      <c r="J14" s="3">
        <v>1500</v>
      </c>
      <c r="K14" s="14">
        <f>SUM(H14:J14)</f>
        <v>4300</v>
      </c>
    </row>
    <row r="15" spans="1:11" x14ac:dyDescent="0.3">
      <c r="A15" s="11" t="s">
        <v>33</v>
      </c>
      <c r="B15" s="2" t="s">
        <v>13</v>
      </c>
      <c r="C15" s="2" t="s">
        <v>14</v>
      </c>
      <c r="D15" s="6">
        <v>1000</v>
      </c>
      <c r="E15" s="6">
        <v>1900</v>
      </c>
      <c r="F15" s="6">
        <v>1550</v>
      </c>
      <c r="G15" s="3">
        <f>SUM(D15:F15)</f>
        <v>4450</v>
      </c>
      <c r="H15" s="6">
        <v>1400</v>
      </c>
      <c r="I15" s="6">
        <v>1600</v>
      </c>
      <c r="J15" s="6">
        <v>1700</v>
      </c>
      <c r="K15" s="14">
        <f>SUM(H15:J15)</f>
        <v>4700</v>
      </c>
    </row>
    <row r="16" spans="1:11" x14ac:dyDescent="0.3">
      <c r="A16" s="11" t="s">
        <v>33</v>
      </c>
      <c r="B16" s="2" t="s">
        <v>13</v>
      </c>
      <c r="C16" s="2" t="s">
        <v>16</v>
      </c>
      <c r="D16" s="4">
        <f>D15/D14</f>
        <v>0.83333333333333337</v>
      </c>
      <c r="E16" s="4">
        <f>E15/E14</f>
        <v>1.0555555555555556</v>
      </c>
      <c r="F16" s="4">
        <f>F15/F14</f>
        <v>0.96875</v>
      </c>
      <c r="G16" s="4">
        <f>G15/G14</f>
        <v>0.96739130434782605</v>
      </c>
      <c r="H16" s="4">
        <f>H15/H14</f>
        <v>1.0769230769230769</v>
      </c>
      <c r="I16" s="4">
        <f>I15/I14</f>
        <v>1.0666666666666667</v>
      </c>
      <c r="J16" s="4">
        <f>J15/J14</f>
        <v>1.1333333333333333</v>
      </c>
      <c r="K16" s="15">
        <f>K15/K14</f>
        <v>1.0930232558139534</v>
      </c>
    </row>
    <row r="17" spans="1:11" x14ac:dyDescent="0.3">
      <c r="A17" s="11" t="s">
        <v>37</v>
      </c>
      <c r="B17" s="2" t="s">
        <v>13</v>
      </c>
      <c r="C17" s="2" t="s">
        <v>12</v>
      </c>
      <c r="D17" s="5">
        <v>700</v>
      </c>
      <c r="E17" s="5">
        <v>700</v>
      </c>
      <c r="F17" s="5">
        <v>700</v>
      </c>
      <c r="G17" s="5">
        <f>SUM(D17:F17)</f>
        <v>2100</v>
      </c>
      <c r="H17" s="5">
        <v>700</v>
      </c>
      <c r="I17" s="5">
        <v>700</v>
      </c>
      <c r="J17" s="5">
        <v>700</v>
      </c>
      <c r="K17" s="16">
        <f>SUM(H17:J17)</f>
        <v>2100</v>
      </c>
    </row>
    <row r="18" spans="1:11" x14ac:dyDescent="0.3">
      <c r="A18" s="11" t="s">
        <v>37</v>
      </c>
      <c r="B18" s="2" t="s">
        <v>13</v>
      </c>
      <c r="C18" s="2" t="s">
        <v>14</v>
      </c>
      <c r="D18" s="5">
        <v>500</v>
      </c>
      <c r="E18" s="5">
        <v>900</v>
      </c>
      <c r="F18" s="5">
        <v>900</v>
      </c>
      <c r="G18" s="5">
        <f>SUM(D18:F18)</f>
        <v>2300</v>
      </c>
      <c r="H18" s="5">
        <v>600</v>
      </c>
      <c r="I18" s="5">
        <v>800</v>
      </c>
      <c r="J18" s="5">
        <v>600</v>
      </c>
      <c r="K18" s="16">
        <f>SUM(H18:J18)</f>
        <v>2000</v>
      </c>
    </row>
    <row r="19" spans="1:11" x14ac:dyDescent="0.3">
      <c r="A19" s="12" t="s">
        <v>37</v>
      </c>
      <c r="B19" s="2" t="s">
        <v>13</v>
      </c>
      <c r="C19" s="2" t="s">
        <v>16</v>
      </c>
      <c r="D19" s="4">
        <f>D18/D17</f>
        <v>0.7142857142857143</v>
      </c>
      <c r="E19" s="4">
        <f>E18/E17</f>
        <v>1.2857142857142858</v>
      </c>
      <c r="F19" s="4">
        <f>F18/F17</f>
        <v>1.2857142857142858</v>
      </c>
      <c r="G19" s="4">
        <f>G18/G17</f>
        <v>1.0952380952380953</v>
      </c>
      <c r="H19" s="4">
        <f>H18/H17</f>
        <v>0.8571428571428571</v>
      </c>
      <c r="I19" s="4">
        <f>I18/I17</f>
        <v>1.1428571428571428</v>
      </c>
      <c r="J19" s="4">
        <f>J18/J17</f>
        <v>0.8571428571428571</v>
      </c>
      <c r="K19" s="15">
        <f>K18/K17</f>
        <v>0.95238095238095233</v>
      </c>
    </row>
    <row r="20" spans="1:11" x14ac:dyDescent="0.3">
      <c r="A20" s="10" t="s">
        <v>38</v>
      </c>
      <c r="B20" s="2" t="s">
        <v>13</v>
      </c>
      <c r="C20" s="2" t="s">
        <v>12</v>
      </c>
      <c r="D20" s="5">
        <v>1100</v>
      </c>
      <c r="E20" s="5">
        <v>1100</v>
      </c>
      <c r="F20" s="5">
        <v>1100</v>
      </c>
      <c r="G20" s="5">
        <f>SUM(D20:F20)</f>
        <v>3300</v>
      </c>
      <c r="H20" s="5">
        <v>1100</v>
      </c>
      <c r="I20" s="5">
        <v>1100</v>
      </c>
      <c r="J20" s="5">
        <v>1100</v>
      </c>
      <c r="K20" s="16">
        <f>SUM(H20:J20)</f>
        <v>3300</v>
      </c>
    </row>
    <row r="21" spans="1:11" x14ac:dyDescent="0.3">
      <c r="A21" s="11" t="s">
        <v>38</v>
      </c>
      <c r="B21" s="2" t="s">
        <v>13</v>
      </c>
      <c r="C21" s="2" t="s">
        <v>14</v>
      </c>
      <c r="D21" s="5">
        <v>1000</v>
      </c>
      <c r="E21" s="5">
        <v>1000</v>
      </c>
      <c r="F21" s="5">
        <v>1300</v>
      </c>
      <c r="G21" s="5">
        <f>SUM(D21:F21)</f>
        <v>3300</v>
      </c>
      <c r="H21" s="5">
        <v>1300</v>
      </c>
      <c r="I21" s="5">
        <v>900</v>
      </c>
      <c r="J21" s="5">
        <v>1300</v>
      </c>
      <c r="K21" s="16">
        <f>SUM(H21:J21)</f>
        <v>3500</v>
      </c>
    </row>
    <row r="22" spans="1:11" x14ac:dyDescent="0.3">
      <c r="A22" s="11" t="s">
        <v>38</v>
      </c>
      <c r="B22" s="2" t="s">
        <v>13</v>
      </c>
      <c r="C22" s="2" t="s">
        <v>16</v>
      </c>
      <c r="D22" s="4">
        <f>D21/D20</f>
        <v>0.90909090909090906</v>
      </c>
      <c r="E22" s="4">
        <f>E21/E20</f>
        <v>0.90909090909090906</v>
      </c>
      <c r="F22" s="4">
        <f>F21/F20</f>
        <v>1.1818181818181819</v>
      </c>
      <c r="G22" s="4">
        <f>G21/G20</f>
        <v>1</v>
      </c>
      <c r="H22" s="4">
        <f>H21/H20</f>
        <v>1.1818181818181819</v>
      </c>
      <c r="I22" s="4">
        <f>I21/I20</f>
        <v>0.81818181818181823</v>
      </c>
      <c r="J22" s="4">
        <f>J21/J20</f>
        <v>1.1818181818181819</v>
      </c>
      <c r="K22" s="15">
        <f>K21/K20</f>
        <v>1.0606060606060606</v>
      </c>
    </row>
    <row r="23" spans="1:11" x14ac:dyDescent="0.3">
      <c r="A23" s="11" t="s">
        <v>35</v>
      </c>
      <c r="B23" s="2" t="s">
        <v>23</v>
      </c>
      <c r="C23" s="2" t="s">
        <v>12</v>
      </c>
      <c r="D23" s="5">
        <v>570</v>
      </c>
      <c r="E23" s="5">
        <v>570</v>
      </c>
      <c r="F23" s="5">
        <v>570</v>
      </c>
      <c r="G23" s="5">
        <f>SUM(D23:F23)</f>
        <v>1710</v>
      </c>
      <c r="H23" s="5">
        <v>570</v>
      </c>
      <c r="I23" s="5">
        <v>570</v>
      </c>
      <c r="J23" s="5">
        <v>570</v>
      </c>
      <c r="K23" s="16">
        <f>SUM(H23:J23)</f>
        <v>1710</v>
      </c>
    </row>
    <row r="24" spans="1:11" x14ac:dyDescent="0.3">
      <c r="A24" s="11" t="s">
        <v>35</v>
      </c>
      <c r="B24" s="2" t="s">
        <v>23</v>
      </c>
      <c r="C24" s="2" t="s">
        <v>14</v>
      </c>
      <c r="D24" s="5">
        <v>670</v>
      </c>
      <c r="E24" s="5">
        <v>770</v>
      </c>
      <c r="F24" s="5">
        <v>770</v>
      </c>
      <c r="G24" s="5">
        <f>SUM(D24:F24)</f>
        <v>2210</v>
      </c>
      <c r="H24" s="5">
        <v>470</v>
      </c>
      <c r="I24" s="5">
        <v>770</v>
      </c>
      <c r="J24" s="5">
        <v>470</v>
      </c>
      <c r="K24" s="16">
        <f>SUM(H24:J24)</f>
        <v>1710</v>
      </c>
    </row>
    <row r="25" spans="1:11" x14ac:dyDescent="0.3">
      <c r="A25" s="11" t="s">
        <v>35</v>
      </c>
      <c r="B25" s="2" t="s">
        <v>23</v>
      </c>
      <c r="C25" s="2" t="s">
        <v>16</v>
      </c>
      <c r="D25" s="4">
        <f>D24/D23</f>
        <v>1.1754385964912282</v>
      </c>
      <c r="E25" s="4">
        <f>E24/E23</f>
        <v>1.3508771929824561</v>
      </c>
      <c r="F25" s="4">
        <f>F24/F23</f>
        <v>1.3508771929824561</v>
      </c>
      <c r="G25" s="4">
        <f>G24/G23</f>
        <v>1.2923976608187135</v>
      </c>
      <c r="H25" s="4">
        <f>H24/H23</f>
        <v>0.82456140350877194</v>
      </c>
      <c r="I25" s="4">
        <f>I24/I23</f>
        <v>1.3508771929824561</v>
      </c>
      <c r="J25" s="4">
        <f>J24/J23</f>
        <v>0.82456140350877194</v>
      </c>
      <c r="K25" s="15">
        <f>K24/K23</f>
        <v>1</v>
      </c>
    </row>
    <row r="26" spans="1:11" x14ac:dyDescent="0.3">
      <c r="A26" s="11" t="s">
        <v>10</v>
      </c>
      <c r="B26" s="2" t="s">
        <v>11</v>
      </c>
      <c r="C26" s="2" t="s">
        <v>12</v>
      </c>
      <c r="D26" s="3">
        <v>1100</v>
      </c>
      <c r="E26" s="3">
        <v>1900</v>
      </c>
      <c r="F26" s="3">
        <v>1700</v>
      </c>
      <c r="G26" s="3">
        <f>SUM(D26:F26)</f>
        <v>4700</v>
      </c>
      <c r="H26" s="3">
        <v>1500</v>
      </c>
      <c r="I26" s="3">
        <v>1700</v>
      </c>
      <c r="J26" s="3">
        <v>1700</v>
      </c>
      <c r="K26" s="14">
        <f>SUM(H26:J26)</f>
        <v>4900</v>
      </c>
    </row>
    <row r="27" spans="1:11" x14ac:dyDescent="0.3">
      <c r="A27" s="11" t="s">
        <v>33</v>
      </c>
      <c r="B27" s="2" t="s">
        <v>11</v>
      </c>
      <c r="C27" s="2" t="s">
        <v>14</v>
      </c>
      <c r="D27" s="3">
        <v>900</v>
      </c>
      <c r="E27" s="3">
        <v>2100</v>
      </c>
      <c r="F27" s="3">
        <v>1800</v>
      </c>
      <c r="G27" s="3">
        <f>SUM(D27:F27)</f>
        <v>4800</v>
      </c>
      <c r="H27" s="3">
        <v>1500</v>
      </c>
      <c r="I27" s="3">
        <v>1800</v>
      </c>
      <c r="J27" s="3">
        <v>1800</v>
      </c>
      <c r="K27" s="14">
        <f>SUM(H27:J27)</f>
        <v>5100</v>
      </c>
    </row>
    <row r="28" spans="1:11" x14ac:dyDescent="0.3">
      <c r="A28" s="12" t="s">
        <v>33</v>
      </c>
      <c r="B28" s="2" t="s">
        <v>11</v>
      </c>
      <c r="C28" s="2" t="s">
        <v>16</v>
      </c>
      <c r="D28" s="4">
        <f>D27/D26</f>
        <v>0.81818181818181823</v>
      </c>
      <c r="E28" s="4">
        <f>E27/E26</f>
        <v>1.1052631578947369</v>
      </c>
      <c r="F28" s="4">
        <f>F27/F26</f>
        <v>1.0588235294117647</v>
      </c>
      <c r="G28" s="4">
        <f>G27/G26</f>
        <v>1.0212765957446808</v>
      </c>
      <c r="H28" s="4">
        <f>H27/H26</f>
        <v>1</v>
      </c>
      <c r="I28" s="4">
        <f>I27/I26</f>
        <v>1.0588235294117647</v>
      </c>
      <c r="J28" s="4">
        <f>J27/J26</f>
        <v>1.0588235294117647</v>
      </c>
      <c r="K28" s="15">
        <f>K27/K26</f>
        <v>1.0408163265306123</v>
      </c>
    </row>
    <row r="29" spans="1:11" x14ac:dyDescent="0.3">
      <c r="A29" s="10" t="s">
        <v>31</v>
      </c>
      <c r="B29" s="2" t="s">
        <v>11</v>
      </c>
      <c r="C29" s="2" t="s">
        <v>12</v>
      </c>
      <c r="D29" s="5">
        <v>1200</v>
      </c>
      <c r="E29" s="5">
        <v>1200</v>
      </c>
      <c r="F29" s="5">
        <v>1200</v>
      </c>
      <c r="G29" s="5">
        <f>SUM(D29:F29)</f>
        <v>3600</v>
      </c>
      <c r="H29" s="5">
        <v>1200</v>
      </c>
      <c r="I29" s="5">
        <v>1200</v>
      </c>
      <c r="J29" s="5">
        <v>1200</v>
      </c>
      <c r="K29" s="16">
        <f>SUM(H29:J29)</f>
        <v>3600</v>
      </c>
    </row>
    <row r="30" spans="1:11" x14ac:dyDescent="0.3">
      <c r="A30" s="11" t="s">
        <v>38</v>
      </c>
      <c r="B30" s="2" t="s">
        <v>11</v>
      </c>
      <c r="C30" s="2" t="s">
        <v>14</v>
      </c>
      <c r="D30" s="5">
        <v>1100</v>
      </c>
      <c r="E30" s="5">
        <v>1100</v>
      </c>
      <c r="F30" s="5">
        <v>1400</v>
      </c>
      <c r="G30" s="5">
        <f>SUM(D30:F30)</f>
        <v>3600</v>
      </c>
      <c r="H30" s="5">
        <v>1400</v>
      </c>
      <c r="I30" s="5">
        <v>1000</v>
      </c>
      <c r="J30" s="5">
        <v>1400</v>
      </c>
      <c r="K30" s="16">
        <f>SUM(H30:J30)</f>
        <v>3800</v>
      </c>
    </row>
    <row r="31" spans="1:11" x14ac:dyDescent="0.3">
      <c r="A31" s="11" t="s">
        <v>38</v>
      </c>
      <c r="B31" s="2" t="s">
        <v>11</v>
      </c>
      <c r="C31" s="2" t="s">
        <v>16</v>
      </c>
      <c r="D31" s="4">
        <f>D30/D29</f>
        <v>0.91666666666666663</v>
      </c>
      <c r="E31" s="4">
        <f>E30/E29</f>
        <v>0.91666666666666663</v>
      </c>
      <c r="F31" s="4">
        <f>F30/F29</f>
        <v>1.1666666666666667</v>
      </c>
      <c r="G31" s="4">
        <f>G30/G29</f>
        <v>1</v>
      </c>
      <c r="H31" s="4">
        <f>H30/H29</f>
        <v>1.1666666666666667</v>
      </c>
      <c r="I31" s="4">
        <f>I30/I29</f>
        <v>0.83333333333333337</v>
      </c>
      <c r="J31" s="4">
        <f>J30/J29</f>
        <v>1.1666666666666667</v>
      </c>
      <c r="K31" s="15">
        <f>K30/K29</f>
        <v>1.0555555555555556</v>
      </c>
    </row>
    <row r="32" spans="1:11" x14ac:dyDescent="0.3">
      <c r="A32" s="11" t="s">
        <v>21</v>
      </c>
      <c r="B32" s="2" t="s">
        <v>22</v>
      </c>
      <c r="C32" s="2" t="s">
        <v>12</v>
      </c>
      <c r="D32" s="5">
        <v>500</v>
      </c>
      <c r="E32" s="5">
        <v>500</v>
      </c>
      <c r="F32" s="5">
        <v>500</v>
      </c>
      <c r="G32" s="5">
        <f>SUM(D32:F32)</f>
        <v>1500</v>
      </c>
      <c r="H32" s="5">
        <v>500</v>
      </c>
      <c r="I32" s="5">
        <v>500</v>
      </c>
      <c r="J32" s="5">
        <v>500</v>
      </c>
      <c r="K32" s="16">
        <f>SUM(H32:J32)</f>
        <v>1500</v>
      </c>
    </row>
    <row r="33" spans="1:11" x14ac:dyDescent="0.3">
      <c r="A33" s="11" t="s">
        <v>35</v>
      </c>
      <c r="B33" s="2" t="s">
        <v>22</v>
      </c>
      <c r="C33" s="2" t="s">
        <v>14</v>
      </c>
      <c r="D33" s="5">
        <v>600</v>
      </c>
      <c r="E33" s="5">
        <v>700</v>
      </c>
      <c r="F33" s="5">
        <v>700</v>
      </c>
      <c r="G33" s="5">
        <f>SUM(D33:F33)</f>
        <v>2000</v>
      </c>
      <c r="H33" s="5">
        <v>400</v>
      </c>
      <c r="I33" s="5">
        <v>700</v>
      </c>
      <c r="J33" s="5">
        <v>400</v>
      </c>
      <c r="K33" s="16">
        <f>SUM(H33:J33)</f>
        <v>1500</v>
      </c>
    </row>
    <row r="34" spans="1:11" x14ac:dyDescent="0.3">
      <c r="A34" s="11" t="s">
        <v>35</v>
      </c>
      <c r="B34" s="2" t="s">
        <v>22</v>
      </c>
      <c r="C34" s="2" t="s">
        <v>16</v>
      </c>
      <c r="D34" s="4">
        <f>D33/D32</f>
        <v>1.2</v>
      </c>
      <c r="E34" s="4">
        <f>E33/E32</f>
        <v>1.4</v>
      </c>
      <c r="F34" s="4">
        <f>F33/F32</f>
        <v>1.4</v>
      </c>
      <c r="G34" s="4">
        <f>G33/G32</f>
        <v>1.3333333333333333</v>
      </c>
      <c r="H34" s="4">
        <f>H33/H32</f>
        <v>0.8</v>
      </c>
      <c r="I34" s="4">
        <f>I33/I32</f>
        <v>1.4</v>
      </c>
      <c r="J34" s="4">
        <f>J33/J32</f>
        <v>0.8</v>
      </c>
      <c r="K34" s="15">
        <f>K33/K32</f>
        <v>1</v>
      </c>
    </row>
    <row r="35" spans="1:11" x14ac:dyDescent="0.3">
      <c r="A35" s="11" t="s">
        <v>28</v>
      </c>
      <c r="B35" s="2" t="s">
        <v>29</v>
      </c>
      <c r="C35" s="2" t="s">
        <v>12</v>
      </c>
      <c r="D35" s="5">
        <v>800</v>
      </c>
      <c r="E35" s="5">
        <v>800</v>
      </c>
      <c r="F35" s="5">
        <v>800</v>
      </c>
      <c r="G35" s="5">
        <f>SUM(D35:F35)</f>
        <v>2400</v>
      </c>
      <c r="H35" s="5">
        <v>800</v>
      </c>
      <c r="I35" s="5">
        <v>800</v>
      </c>
      <c r="J35" s="5">
        <v>800</v>
      </c>
      <c r="K35" s="16">
        <f>SUM(H35:J35)</f>
        <v>2400</v>
      </c>
    </row>
    <row r="36" spans="1:11" x14ac:dyDescent="0.3">
      <c r="A36" s="11" t="s">
        <v>37</v>
      </c>
      <c r="B36" s="2" t="s">
        <v>29</v>
      </c>
      <c r="C36" s="2" t="s">
        <v>14</v>
      </c>
      <c r="D36" s="5">
        <v>600</v>
      </c>
      <c r="E36" s="5">
        <v>1000</v>
      </c>
      <c r="F36" s="5">
        <v>1000</v>
      </c>
      <c r="G36" s="5">
        <f>SUM(D36:F36)</f>
        <v>2600</v>
      </c>
      <c r="H36" s="5">
        <v>700</v>
      </c>
      <c r="I36" s="5">
        <v>900</v>
      </c>
      <c r="J36" s="5">
        <v>700</v>
      </c>
      <c r="K36" s="16">
        <f>SUM(H36:J36)</f>
        <v>2300</v>
      </c>
    </row>
    <row r="37" spans="1:11" x14ac:dyDescent="0.3">
      <c r="A37" s="12" t="s">
        <v>37</v>
      </c>
      <c r="B37" s="2" t="s">
        <v>29</v>
      </c>
      <c r="C37" s="2" t="s">
        <v>16</v>
      </c>
      <c r="D37" s="4">
        <f>D36/D35</f>
        <v>0.75</v>
      </c>
      <c r="E37" s="4">
        <f>E36/E35</f>
        <v>1.25</v>
      </c>
      <c r="F37" s="4">
        <f>F36/F35</f>
        <v>1.25</v>
      </c>
      <c r="G37" s="4">
        <f>G36/G35</f>
        <v>1.0833333333333333</v>
      </c>
      <c r="H37" s="4">
        <f>H36/H35</f>
        <v>0.875</v>
      </c>
      <c r="I37" s="4">
        <f>I36/I35</f>
        <v>1.125</v>
      </c>
      <c r="J37" s="4">
        <f>J36/J35</f>
        <v>0.875</v>
      </c>
      <c r="K37" s="15">
        <f>K36/K35</f>
        <v>0.95833333333333337</v>
      </c>
    </row>
    <row r="38" spans="1:11" x14ac:dyDescent="0.3">
      <c r="A38" s="10" t="s">
        <v>24</v>
      </c>
      <c r="B38" s="2" t="s">
        <v>25</v>
      </c>
      <c r="C38" s="2" t="s">
        <v>12</v>
      </c>
      <c r="D38" s="5">
        <v>300</v>
      </c>
      <c r="E38" s="5">
        <v>300</v>
      </c>
      <c r="F38" s="5">
        <v>300</v>
      </c>
      <c r="G38" s="3">
        <f>SUM(D38:F38)</f>
        <v>900</v>
      </c>
      <c r="H38" s="5">
        <v>300</v>
      </c>
      <c r="I38" s="5">
        <v>300</v>
      </c>
      <c r="J38" s="5">
        <v>300</v>
      </c>
      <c r="K38" s="14">
        <f>SUM(H38:J38)</f>
        <v>900</v>
      </c>
    </row>
    <row r="39" spans="1:11" x14ac:dyDescent="0.3">
      <c r="A39" s="11" t="s">
        <v>36</v>
      </c>
      <c r="B39" s="2" t="s">
        <v>25</v>
      </c>
      <c r="C39" s="2" t="s">
        <v>14</v>
      </c>
      <c r="D39" s="5">
        <v>200</v>
      </c>
      <c r="E39" s="5">
        <v>200</v>
      </c>
      <c r="F39" s="5">
        <v>200</v>
      </c>
      <c r="G39" s="3">
        <f>SUM(D39:F39)</f>
        <v>600</v>
      </c>
      <c r="H39" s="5">
        <v>500</v>
      </c>
      <c r="I39" s="5">
        <v>400</v>
      </c>
      <c r="J39" s="5">
        <v>500</v>
      </c>
      <c r="K39" s="14">
        <f>SUM(H39:J39)</f>
        <v>1400</v>
      </c>
    </row>
    <row r="40" spans="1:11" x14ac:dyDescent="0.3">
      <c r="A40" s="11" t="s">
        <v>36</v>
      </c>
      <c r="B40" s="2" t="s">
        <v>25</v>
      </c>
      <c r="C40" s="2" t="s">
        <v>16</v>
      </c>
      <c r="D40" s="4">
        <f>D39/D38</f>
        <v>0.66666666666666663</v>
      </c>
      <c r="E40" s="4">
        <f>E39/E38</f>
        <v>0.66666666666666663</v>
      </c>
      <c r="F40" s="4">
        <f>F39/F38</f>
        <v>0.66666666666666663</v>
      </c>
      <c r="G40" s="4">
        <f>G39/G38</f>
        <v>0.66666666666666663</v>
      </c>
      <c r="H40" s="4">
        <f>H39/H38</f>
        <v>1.6666666666666667</v>
      </c>
      <c r="I40" s="4">
        <f>I39/I38</f>
        <v>1.3333333333333333</v>
      </c>
      <c r="J40" s="4">
        <f>J39/J38</f>
        <v>1.6666666666666667</v>
      </c>
      <c r="K40" s="15">
        <f>K39/K38</f>
        <v>1.5555555555555556</v>
      </c>
    </row>
    <row r="41" spans="1:11" x14ac:dyDescent="0.3">
      <c r="A41" s="11" t="s">
        <v>17</v>
      </c>
      <c r="B41" s="2" t="s">
        <v>18</v>
      </c>
      <c r="C41" s="2" t="s">
        <v>12</v>
      </c>
      <c r="D41" s="5">
        <v>1500</v>
      </c>
      <c r="E41" s="5">
        <v>1500</v>
      </c>
      <c r="F41" s="5">
        <v>1500</v>
      </c>
      <c r="G41" s="5">
        <f>SUM(D41:F41)</f>
        <v>4500</v>
      </c>
      <c r="H41" s="5">
        <v>1500</v>
      </c>
      <c r="I41" s="5">
        <v>1450</v>
      </c>
      <c r="J41" s="5">
        <v>1300</v>
      </c>
      <c r="K41" s="16">
        <f>SUM(H41:J41)</f>
        <v>4250</v>
      </c>
    </row>
    <row r="42" spans="1:11" x14ac:dyDescent="0.3">
      <c r="A42" s="11" t="s">
        <v>34</v>
      </c>
      <c r="B42" s="2" t="s">
        <v>18</v>
      </c>
      <c r="C42" s="2" t="s">
        <v>14</v>
      </c>
      <c r="D42" s="5">
        <v>1300</v>
      </c>
      <c r="E42" s="5">
        <v>1700</v>
      </c>
      <c r="F42" s="5">
        <v>1600</v>
      </c>
      <c r="G42" s="5">
        <f>SUM(D42:F42)</f>
        <v>4600</v>
      </c>
      <c r="H42" s="5">
        <v>1500</v>
      </c>
      <c r="I42" s="5">
        <v>1600</v>
      </c>
      <c r="J42" s="5">
        <v>1500</v>
      </c>
      <c r="K42" s="16">
        <f>SUM(H42:J42)</f>
        <v>4600</v>
      </c>
    </row>
    <row r="43" spans="1:11" x14ac:dyDescent="0.3">
      <c r="A43" s="11" t="s">
        <v>34</v>
      </c>
      <c r="B43" s="2" t="s">
        <v>18</v>
      </c>
      <c r="C43" s="2" t="s">
        <v>16</v>
      </c>
      <c r="D43" s="4">
        <f>D42/D41</f>
        <v>0.8666666666666667</v>
      </c>
      <c r="E43" s="4">
        <f>E42/E41</f>
        <v>1.1333333333333333</v>
      </c>
      <c r="F43" s="4">
        <f>F42/F41</f>
        <v>1.0666666666666667</v>
      </c>
      <c r="G43" s="4">
        <f>G42/G41</f>
        <v>1.0222222222222221</v>
      </c>
      <c r="H43" s="4">
        <f>H42/H41</f>
        <v>1</v>
      </c>
      <c r="I43" s="4">
        <f>I42/I41</f>
        <v>1.103448275862069</v>
      </c>
      <c r="J43" s="4">
        <f>J42/J41</f>
        <v>1.1538461538461537</v>
      </c>
      <c r="K43" s="15">
        <f>K42/K41</f>
        <v>1.0823529411764705</v>
      </c>
    </row>
    <row r="44" spans="1:11" x14ac:dyDescent="0.3">
      <c r="A44" s="11" t="s">
        <v>33</v>
      </c>
      <c r="B44" s="2" t="s">
        <v>15</v>
      </c>
      <c r="C44" s="2" t="s">
        <v>12</v>
      </c>
      <c r="D44" s="3">
        <v>1100</v>
      </c>
      <c r="E44" s="3">
        <v>1900</v>
      </c>
      <c r="F44" s="3">
        <v>1700</v>
      </c>
      <c r="G44" s="3">
        <f>SUM(D44:F44)</f>
        <v>4700</v>
      </c>
      <c r="H44" s="3">
        <v>1500</v>
      </c>
      <c r="I44" s="3">
        <v>1700</v>
      </c>
      <c r="J44" s="3">
        <v>1700</v>
      </c>
      <c r="K44" s="14">
        <f>SUM(H44:J44)</f>
        <v>4900</v>
      </c>
    </row>
    <row r="45" spans="1:11" x14ac:dyDescent="0.3">
      <c r="A45" s="11" t="s">
        <v>33</v>
      </c>
      <c r="B45" s="2" t="s">
        <v>15</v>
      </c>
      <c r="C45" s="2" t="s">
        <v>14</v>
      </c>
      <c r="D45" s="6">
        <v>1200</v>
      </c>
      <c r="E45" s="6">
        <v>2000</v>
      </c>
      <c r="F45" s="6">
        <v>1600</v>
      </c>
      <c r="G45" s="3">
        <f>SUM(D45:F45)</f>
        <v>4800</v>
      </c>
      <c r="H45" s="6">
        <v>1550</v>
      </c>
      <c r="I45" s="6">
        <v>1750</v>
      </c>
      <c r="J45" s="6">
        <v>1800</v>
      </c>
      <c r="K45" s="14">
        <f>SUM(H45:J45)</f>
        <v>5100</v>
      </c>
    </row>
    <row r="46" spans="1:11" x14ac:dyDescent="0.3">
      <c r="A46" s="12" t="s">
        <v>33</v>
      </c>
      <c r="B46" s="2" t="s">
        <v>15</v>
      </c>
      <c r="C46" s="2" t="s">
        <v>16</v>
      </c>
      <c r="D46" s="4">
        <f>D45/D44</f>
        <v>1.0909090909090908</v>
      </c>
      <c r="E46" s="4">
        <f>E45/E44</f>
        <v>1.0526315789473684</v>
      </c>
      <c r="F46" s="4">
        <f>F45/F44</f>
        <v>0.94117647058823528</v>
      </c>
      <c r="G46" s="4">
        <f>G45/G44</f>
        <v>1.0212765957446808</v>
      </c>
      <c r="H46" s="4">
        <f>H45/H44</f>
        <v>1.0333333333333334</v>
      </c>
      <c r="I46" s="4">
        <f>I45/I44</f>
        <v>1.0294117647058822</v>
      </c>
      <c r="J46" s="4">
        <f>J45/J44</f>
        <v>1.0588235294117647</v>
      </c>
      <c r="K46" s="15">
        <f>K45/K44</f>
        <v>1.0408163265306123</v>
      </c>
    </row>
    <row r="47" spans="1:11" x14ac:dyDescent="0.3">
      <c r="A47" s="10" t="s">
        <v>38</v>
      </c>
      <c r="B47" s="2" t="s">
        <v>15</v>
      </c>
      <c r="C47" s="2" t="s">
        <v>12</v>
      </c>
      <c r="D47" s="5">
        <v>1100</v>
      </c>
      <c r="E47" s="5">
        <v>1100</v>
      </c>
      <c r="F47" s="5">
        <v>1100</v>
      </c>
      <c r="G47" s="5">
        <f>SUM(D47:F47)</f>
        <v>3300</v>
      </c>
      <c r="H47" s="5">
        <v>1100</v>
      </c>
      <c r="I47" s="5">
        <v>1100</v>
      </c>
      <c r="J47" s="5">
        <v>1100</v>
      </c>
      <c r="K47" s="16">
        <f>SUM(H47:J47)</f>
        <v>3300</v>
      </c>
    </row>
    <row r="48" spans="1:11" x14ac:dyDescent="0.3">
      <c r="A48" s="11" t="s">
        <v>38</v>
      </c>
      <c r="B48" s="2" t="s">
        <v>15</v>
      </c>
      <c r="C48" s="2" t="s">
        <v>14</v>
      </c>
      <c r="D48" s="5">
        <v>1000</v>
      </c>
      <c r="E48" s="5">
        <v>1000</v>
      </c>
      <c r="F48" s="5">
        <v>1300</v>
      </c>
      <c r="G48" s="5">
        <f>SUM(D48:F48)</f>
        <v>3300</v>
      </c>
      <c r="H48" s="5">
        <v>1300</v>
      </c>
      <c r="I48" s="5">
        <v>900</v>
      </c>
      <c r="J48" s="5">
        <v>1300</v>
      </c>
      <c r="K48" s="16">
        <f>SUM(H48:J48)</f>
        <v>3500</v>
      </c>
    </row>
    <row r="49" spans="1:11" x14ac:dyDescent="0.3">
      <c r="A49" s="11" t="s">
        <v>38</v>
      </c>
      <c r="B49" s="2" t="s">
        <v>15</v>
      </c>
      <c r="C49" s="2" t="s">
        <v>16</v>
      </c>
      <c r="D49" s="4">
        <f>D48/D47</f>
        <v>0.90909090909090906</v>
      </c>
      <c r="E49" s="4">
        <f>E48/E47</f>
        <v>0.90909090909090906</v>
      </c>
      <c r="F49" s="4">
        <f>F48/F47</f>
        <v>1.1818181818181819</v>
      </c>
      <c r="G49" s="4">
        <f>G48/G47</f>
        <v>1</v>
      </c>
      <c r="H49" s="4">
        <f>H48/H47</f>
        <v>1.1818181818181819</v>
      </c>
      <c r="I49" s="4">
        <f>I48/I47</f>
        <v>0.81818181818181823</v>
      </c>
      <c r="J49" s="4">
        <f>J48/J47</f>
        <v>1.1818181818181819</v>
      </c>
      <c r="K49" s="15">
        <f>K48/K47</f>
        <v>1.0606060606060606</v>
      </c>
    </row>
    <row r="50" spans="1:11" x14ac:dyDescent="0.3">
      <c r="A50" s="11" t="s">
        <v>34</v>
      </c>
      <c r="B50" s="2" t="s">
        <v>20</v>
      </c>
      <c r="C50" s="2" t="s">
        <v>12</v>
      </c>
      <c r="D50" s="5">
        <v>1550</v>
      </c>
      <c r="E50" s="5">
        <v>1550</v>
      </c>
      <c r="F50" s="5">
        <v>1550</v>
      </c>
      <c r="G50" s="5">
        <f>SUM(D50:F50)</f>
        <v>4650</v>
      </c>
      <c r="H50" s="5">
        <v>1550</v>
      </c>
      <c r="I50" s="5">
        <v>1500</v>
      </c>
      <c r="J50" s="5">
        <v>1350</v>
      </c>
      <c r="K50" s="16">
        <f>SUM(H50:J50)</f>
        <v>4400</v>
      </c>
    </row>
    <row r="51" spans="1:11" x14ac:dyDescent="0.3">
      <c r="A51" s="11" t="s">
        <v>34</v>
      </c>
      <c r="B51" s="2" t="s">
        <v>20</v>
      </c>
      <c r="C51" s="2" t="s">
        <v>14</v>
      </c>
      <c r="D51" s="5">
        <v>1350</v>
      </c>
      <c r="E51" s="5">
        <v>1750</v>
      </c>
      <c r="F51" s="5">
        <v>1650</v>
      </c>
      <c r="G51" s="5">
        <f>SUM(D51:F51)</f>
        <v>4750</v>
      </c>
      <c r="H51" s="5">
        <v>1550</v>
      </c>
      <c r="I51" s="5">
        <v>1650</v>
      </c>
      <c r="J51" s="5">
        <v>1550</v>
      </c>
      <c r="K51" s="16">
        <f>SUM(H51:J51)</f>
        <v>4750</v>
      </c>
    </row>
    <row r="52" spans="1:11" x14ac:dyDescent="0.3">
      <c r="A52" s="11" t="s">
        <v>34</v>
      </c>
      <c r="B52" s="2" t="s">
        <v>20</v>
      </c>
      <c r="C52" s="2" t="s">
        <v>16</v>
      </c>
      <c r="D52" s="4">
        <f>D51/D50</f>
        <v>0.87096774193548387</v>
      </c>
      <c r="E52" s="4">
        <f>E51/E50</f>
        <v>1.1290322580645162</v>
      </c>
      <c r="F52" s="4">
        <f>F51/F50</f>
        <v>1.064516129032258</v>
      </c>
      <c r="G52" s="4">
        <f>G51/G50</f>
        <v>1.021505376344086</v>
      </c>
      <c r="H52" s="4">
        <f>H51/H50</f>
        <v>1</v>
      </c>
      <c r="I52" s="4">
        <f>I51/I50</f>
        <v>1.1000000000000001</v>
      </c>
      <c r="J52" s="4">
        <f>J51/J50</f>
        <v>1.1481481481481481</v>
      </c>
      <c r="K52" s="15">
        <f>K51/K50</f>
        <v>1.0795454545454546</v>
      </c>
    </row>
    <row r="53" spans="1:11" x14ac:dyDescent="0.3">
      <c r="A53" s="11" t="s">
        <v>35</v>
      </c>
      <c r="B53" s="2" t="s">
        <v>20</v>
      </c>
      <c r="C53" s="2" t="s">
        <v>12</v>
      </c>
      <c r="D53" s="5">
        <v>570</v>
      </c>
      <c r="E53" s="5">
        <v>570</v>
      </c>
      <c r="F53" s="5">
        <v>570</v>
      </c>
      <c r="G53" s="5">
        <f>SUM(D53:F53)</f>
        <v>1710</v>
      </c>
      <c r="H53" s="5">
        <v>570</v>
      </c>
      <c r="I53" s="5">
        <v>570</v>
      </c>
      <c r="J53" s="5">
        <v>570</v>
      </c>
      <c r="K53" s="16">
        <f>SUM(H53:J53)</f>
        <v>1710</v>
      </c>
    </row>
    <row r="54" spans="1:11" x14ac:dyDescent="0.3">
      <c r="A54" s="11" t="s">
        <v>35</v>
      </c>
      <c r="B54" s="2" t="s">
        <v>20</v>
      </c>
      <c r="C54" s="2" t="s">
        <v>14</v>
      </c>
      <c r="D54" s="5">
        <v>670</v>
      </c>
      <c r="E54" s="5">
        <v>770</v>
      </c>
      <c r="F54" s="5">
        <v>770</v>
      </c>
      <c r="G54" s="5">
        <f>SUM(D54:F54)</f>
        <v>2210</v>
      </c>
      <c r="H54" s="5">
        <v>470</v>
      </c>
      <c r="I54" s="5">
        <v>770</v>
      </c>
      <c r="J54" s="5">
        <v>470</v>
      </c>
      <c r="K54" s="16">
        <f>SUM(H54:J54)</f>
        <v>1710</v>
      </c>
    </row>
    <row r="55" spans="1:11" x14ac:dyDescent="0.3">
      <c r="A55" s="11" t="s">
        <v>35</v>
      </c>
      <c r="B55" s="17" t="s">
        <v>20</v>
      </c>
      <c r="C55" s="17" t="s">
        <v>16</v>
      </c>
      <c r="D55" s="18">
        <f>D54/D53</f>
        <v>1.1754385964912282</v>
      </c>
      <c r="E55" s="18">
        <f>E54/E53</f>
        <v>1.3508771929824561</v>
      </c>
      <c r="F55" s="18">
        <f>F54/F53</f>
        <v>1.3508771929824561</v>
      </c>
      <c r="G55" s="18">
        <f>G54/G53</f>
        <v>1.2923976608187135</v>
      </c>
      <c r="H55" s="18">
        <f>H54/H53</f>
        <v>0.82456140350877194</v>
      </c>
      <c r="I55" s="18">
        <f>I54/I53</f>
        <v>1.3508771929824561</v>
      </c>
      <c r="J55" s="18">
        <f>J54/J53</f>
        <v>0.82456140350877194</v>
      </c>
      <c r="K55" s="19">
        <f>K54/K53</f>
        <v>1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F235495-6731-4B72-9E38-72B46D26985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2018-12-09T20:02:05Z</dcterms:created>
  <dcterms:modified xsi:type="dcterms:W3CDTF">2024-05-02T19:37:47Z</dcterms:modified>
</cp:coreProperties>
</file>