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70977202-3B7F-4AB6-B903-CCC4AB62E676}" xr6:coauthVersionLast="47" xr6:coauthVersionMax="47" xr10:uidLastSave="{00000000-0000-0000-0000-000000000000}"/>
  <bookViews>
    <workbookView xWindow="41790" yWindow="2340" windowWidth="15570" windowHeight="11625" xr2:uid="{00000000-000D-0000-FFFF-FFFF00000000}"/>
  </bookViews>
  <sheets>
    <sheet name="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" l="1"/>
  <c r="E38" i="1"/>
  <c r="F38" i="1"/>
  <c r="H38" i="1"/>
  <c r="I38" i="1"/>
  <c r="J38" i="1"/>
  <c r="K18" i="1"/>
  <c r="K19" i="1"/>
  <c r="K10" i="1"/>
  <c r="K11" i="1"/>
  <c r="K30" i="1"/>
  <c r="K31" i="1"/>
  <c r="K28" i="1"/>
  <c r="K29" i="1"/>
  <c r="K8" i="1"/>
  <c r="K9" i="1"/>
  <c r="K34" i="1"/>
  <c r="K35" i="1"/>
  <c r="K22" i="1"/>
  <c r="K23" i="1"/>
  <c r="K36" i="1"/>
  <c r="K37" i="1"/>
  <c r="K16" i="1"/>
  <c r="K17" i="1"/>
  <c r="K26" i="1"/>
  <c r="K27" i="1"/>
  <c r="K2" i="1"/>
  <c r="K3" i="1"/>
  <c r="K4" i="1"/>
  <c r="K5" i="1"/>
  <c r="K24" i="1"/>
  <c r="K25" i="1"/>
  <c r="K12" i="1"/>
  <c r="K13" i="1"/>
  <c r="K6" i="1"/>
  <c r="K7" i="1"/>
  <c r="K20" i="1"/>
  <c r="K21" i="1"/>
  <c r="K14" i="1"/>
  <c r="K15" i="1"/>
  <c r="K32" i="1"/>
  <c r="K33" i="1"/>
  <c r="G33" i="1"/>
  <c r="G32" i="1"/>
  <c r="G15" i="1"/>
  <c r="G14" i="1"/>
  <c r="G7" i="1"/>
  <c r="G6" i="1"/>
  <c r="G13" i="1"/>
  <c r="G12" i="1"/>
  <c r="G5" i="1"/>
  <c r="G4" i="1"/>
  <c r="G3" i="1"/>
  <c r="G2" i="1"/>
  <c r="G35" i="1"/>
  <c r="G34" i="1"/>
  <c r="G9" i="1"/>
  <c r="G8" i="1"/>
  <c r="G17" i="1"/>
  <c r="G16" i="1"/>
  <c r="G37" i="1"/>
  <c r="G36" i="1"/>
  <c r="G31" i="1"/>
  <c r="G11" i="1"/>
  <c r="G30" i="1"/>
  <c r="G10" i="1"/>
  <c r="G21" i="1"/>
  <c r="G20" i="1"/>
  <c r="G25" i="1"/>
  <c r="G24" i="1"/>
  <c r="G27" i="1"/>
  <c r="G26" i="1"/>
  <c r="G23" i="1"/>
  <c r="G22" i="1"/>
  <c r="G29" i="1"/>
  <c r="G28" i="1"/>
  <c r="G19" i="1"/>
  <c r="G18" i="1"/>
  <c r="K38" i="1" l="1"/>
  <c r="G38" i="1"/>
</calcChain>
</file>

<file path=xl/sharedStrings.xml><?xml version="1.0" encoding="utf-8"?>
<sst xmlns="http://schemas.openxmlformats.org/spreadsheetml/2006/main" count="120" uniqueCount="39">
  <si>
    <t>품명</t>
    <phoneticPr fontId="4" type="noConversion"/>
  </si>
  <si>
    <t>시/구</t>
    <phoneticPr fontId="4" type="noConversion"/>
  </si>
  <si>
    <t>구분</t>
    <phoneticPr fontId="4" type="noConversion"/>
  </si>
  <si>
    <t>1분기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</si>
  <si>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</si>
  <si>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</si>
  <si>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</si>
  <si>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</si>
  <si>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</si>
  <si>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</si>
  <si>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AI-725</t>
    <phoneticPr fontId="4" type="noConversion"/>
  </si>
  <si>
    <t>서울/강남</t>
    <phoneticPr fontId="4" type="noConversion"/>
  </si>
  <si>
    <t>계획</t>
    <phoneticPr fontId="4" type="noConversion"/>
  </si>
  <si>
    <t>대전/유성</t>
    <phoneticPr fontId="4" type="noConversion"/>
  </si>
  <si>
    <t>실적</t>
    <phoneticPr fontId="4" type="noConversion"/>
  </si>
  <si>
    <t>인천/강화</t>
    <phoneticPr fontId="4" type="noConversion"/>
  </si>
  <si>
    <t>BH-902</t>
    <phoneticPr fontId="4" type="noConversion"/>
  </si>
  <si>
    <t>서울/종로</t>
    <phoneticPr fontId="4" type="noConversion"/>
  </si>
  <si>
    <t>대전/대덕</t>
    <phoneticPr fontId="4" type="noConversion"/>
  </si>
  <si>
    <t>인천/연수</t>
    <phoneticPr fontId="4" type="noConversion"/>
  </si>
  <si>
    <t>CY-959</t>
    <phoneticPr fontId="4" type="noConversion"/>
  </si>
  <si>
    <t>서울/마포</t>
    <phoneticPr fontId="4" type="noConversion"/>
  </si>
  <si>
    <t>부산/금정</t>
    <phoneticPr fontId="4" type="noConversion"/>
  </si>
  <si>
    <t>AV-809</t>
    <phoneticPr fontId="4" type="noConversion"/>
  </si>
  <si>
    <t>서울/송파</t>
    <phoneticPr fontId="4" type="noConversion"/>
  </si>
  <si>
    <t>광주/광산</t>
    <phoneticPr fontId="4" type="noConversion"/>
  </si>
  <si>
    <t>대구/달성</t>
    <phoneticPr fontId="4" type="noConversion"/>
  </si>
  <si>
    <t>BN-209</t>
    <phoneticPr fontId="4" type="noConversion"/>
  </si>
  <si>
    <t>서울/서초</t>
    <phoneticPr fontId="4" type="noConversion"/>
  </si>
  <si>
    <t>대구/수성</t>
    <phoneticPr fontId="4" type="noConversion"/>
  </si>
  <si>
    <t>CZ-927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</si>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</sst>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3" fillId="0" borderId="4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176" fontId="3" fillId="0" borderId="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7" xfId="3" applyNumberFormat="1" applyFont="1" applyFill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292404-E0EB-433C-9AE1-8A7BE0333ABF}" name="표1" displayName="표1" ref="A1:K38" totalsRowCount="1" dataDxfId="23" tableBorderDxfId="22">
  <autoFilter ref="A1:K37" xr:uid="{E8292404-E0EB-433C-9AE1-8A7BE0333ABF}">
    <filterColumn colId="2">
      <filters>
        <filter val="실적"/>
      </filters>
    </filterColumn>
  </autoFilter>
  <sortState xmlns:xlrd2="http://schemas.microsoft.com/office/spreadsheetml/2017/richdata2" ref="A2:K37">
    <sortCondition ref="B2:B37"/>
  </sortState>
  <tableColumns count="11">
    <tableColumn id="1" xr3:uid="{72A2F099-A0AA-4BEE-9A55-6F2567A1634C}" name="품명" totalsRowLabel="요약" dataDxfId="20" totalsRowDxfId="0"/>
    <tableColumn id="2" xr3:uid="{68B44193-956F-4098-AD38-FCDA90BF2851}" name="시/구" dataDxfId="19" totalsRowDxfId="1"/>
    <tableColumn id="3" xr3:uid="{96BCDD06-8125-46DB-9CA2-C1234C6E55C4}" name="구분" dataDxfId="18" totalsRowDxfId="2"/>
    <tableColumn id="4" xr3:uid="{B5B73969-40D4-46B6-A839-12E9ADB85F1B}" name="1월" totalsRowFunction="sum" dataDxfId="21" totalsRowDxfId="3"/>
    <tableColumn id="5" xr3:uid="{A41B99CB-7854-4832-829C-E5F23A8DDCF2}" name="2월" totalsRowFunction="sum" dataDxfId="17" totalsRowDxfId="4"/>
    <tableColumn id="6" xr3:uid="{E60E6B15-614B-47A8-BE37-BCC1CC5BC617}" name="3월" totalsRowFunction="sum" dataDxfId="16" totalsRowDxfId="5"/>
    <tableColumn id="7" xr3:uid="{73A455E3-C5BF-480B-B85E-045F9907ACCC}" name="1분기" totalsRowFunction="sum" dataDxfId="15" totalsRowDxfId="6"/>
    <tableColumn id="8" xr3:uid="{1F03EAE0-184F-4FAF-89E5-7E2F78220710}" name="4월" totalsRowFunction="sum" dataDxfId="14" totalsRowDxfId="7"/>
    <tableColumn id="9" xr3:uid="{0CCA601C-1AAE-4763-8CAF-67FF8502CFE5}" name="5월" totalsRowFunction="sum" dataDxfId="13" totalsRowDxfId="8"/>
    <tableColumn id="10" xr3:uid="{9D11ED14-6526-4F71-9337-10803AB07F97}" name="6월" totalsRowFunction="sum" dataDxfId="12" totalsRowDxfId="9"/>
    <tableColumn id="11" xr3:uid="{D21A5C15-FFDE-42A5-9E3E-C58A3C38E762}" name="2분기" totalsRowFunction="sum" dataDxfId="11" totalsRow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7" zoomScale="120" zoomScaleNormal="120" workbookViewId="0">
      <selection activeCell="C24" sqref="C24"/>
    </sheetView>
  </sheetViews>
  <sheetFormatPr defaultRowHeight="16.5" x14ac:dyDescent="0.3"/>
  <cols>
    <col min="1" max="1" width="8.625" customWidth="1"/>
    <col min="2" max="2" width="9.75" customWidth="1"/>
    <col min="3" max="3" width="7.125" customWidth="1"/>
    <col min="4" max="6" width="8.75" bestFit="1" customWidth="1"/>
    <col min="7" max="7" width="10.625" bestFit="1" customWidth="1"/>
    <col min="8" max="10" width="8.75" bestFit="1" customWidth="1"/>
    <col min="11" max="11" width="10.625" bestFit="1" customWidth="1"/>
  </cols>
  <sheetData>
    <row r="1" spans="1:11" x14ac:dyDescent="0.3">
      <c r="A1" s="8" t="s">
        <v>0</v>
      </c>
      <c r="B1" s="7" t="s">
        <v>1</v>
      </c>
      <c r="C1" s="7" t="s">
        <v>2</v>
      </c>
      <c r="D1" s="1" t="s">
        <v>4</v>
      </c>
      <c r="E1" s="1" t="s">
        <v>5</v>
      </c>
      <c r="F1" s="1" t="s">
        <v>6</v>
      </c>
      <c r="G1" s="6" t="s">
        <v>3</v>
      </c>
      <c r="H1" s="1" t="s">
        <v>7</v>
      </c>
      <c r="I1" s="1" t="s">
        <v>8</v>
      </c>
      <c r="J1" s="1" t="s">
        <v>9</v>
      </c>
      <c r="K1" s="11" t="s">
        <v>31</v>
      </c>
    </row>
    <row r="2" spans="1:11" hidden="1" x14ac:dyDescent="0.3">
      <c r="A2" s="9" t="s">
        <v>35</v>
      </c>
      <c r="B2" s="2" t="s">
        <v>25</v>
      </c>
      <c r="C2" s="2" t="s">
        <v>12</v>
      </c>
      <c r="D2" s="4">
        <v>350</v>
      </c>
      <c r="E2" s="4">
        <v>350</v>
      </c>
      <c r="F2" s="4">
        <v>350</v>
      </c>
      <c r="G2" s="3">
        <f>SUM(D2:F2)</f>
        <v>1050</v>
      </c>
      <c r="H2" s="4">
        <v>350</v>
      </c>
      <c r="I2" s="4">
        <v>350</v>
      </c>
      <c r="J2" s="4">
        <v>350</v>
      </c>
      <c r="K2" s="12">
        <f>SUM(H2:J2)</f>
        <v>1050</v>
      </c>
    </row>
    <row r="3" spans="1:11" x14ac:dyDescent="0.3">
      <c r="A3" s="10" t="s">
        <v>35</v>
      </c>
      <c r="B3" s="2" t="s">
        <v>25</v>
      </c>
      <c r="C3" s="2" t="s">
        <v>14</v>
      </c>
      <c r="D3" s="4">
        <v>250</v>
      </c>
      <c r="E3" s="4">
        <v>250</v>
      </c>
      <c r="F3" s="4">
        <v>250</v>
      </c>
      <c r="G3" s="3">
        <f>SUM(D3:F3)</f>
        <v>750</v>
      </c>
      <c r="H3" s="4">
        <v>550</v>
      </c>
      <c r="I3" s="4">
        <v>450</v>
      </c>
      <c r="J3" s="4">
        <v>550</v>
      </c>
      <c r="K3" s="12">
        <f>SUM(H3:J3)</f>
        <v>1550</v>
      </c>
    </row>
    <row r="4" spans="1:11" hidden="1" x14ac:dyDescent="0.3">
      <c r="A4" s="10" t="s">
        <v>35</v>
      </c>
      <c r="B4" s="2" t="s">
        <v>26</v>
      </c>
      <c r="C4" s="2" t="s">
        <v>12</v>
      </c>
      <c r="D4" s="4">
        <v>350</v>
      </c>
      <c r="E4" s="4">
        <v>350</v>
      </c>
      <c r="F4" s="4">
        <v>350</v>
      </c>
      <c r="G4" s="3">
        <f>SUM(D4:F4)</f>
        <v>1050</v>
      </c>
      <c r="H4" s="4">
        <v>350</v>
      </c>
      <c r="I4" s="4">
        <v>350</v>
      </c>
      <c r="J4" s="4">
        <v>350</v>
      </c>
      <c r="K4" s="12">
        <f>SUM(H4:J4)</f>
        <v>1050</v>
      </c>
    </row>
    <row r="5" spans="1:11" x14ac:dyDescent="0.3">
      <c r="A5" s="10" t="s">
        <v>35</v>
      </c>
      <c r="B5" s="2" t="s">
        <v>26</v>
      </c>
      <c r="C5" s="2" t="s">
        <v>14</v>
      </c>
      <c r="D5" s="4">
        <v>250</v>
      </c>
      <c r="E5" s="4">
        <v>250</v>
      </c>
      <c r="F5" s="4">
        <v>250</v>
      </c>
      <c r="G5" s="3">
        <f>SUM(D5:F5)</f>
        <v>750</v>
      </c>
      <c r="H5" s="4">
        <v>550</v>
      </c>
      <c r="I5" s="4">
        <v>450</v>
      </c>
      <c r="J5" s="4">
        <v>550</v>
      </c>
      <c r="K5" s="12">
        <f>SUM(H5:J5)</f>
        <v>1550</v>
      </c>
    </row>
    <row r="6" spans="1:11" hidden="1" x14ac:dyDescent="0.3">
      <c r="A6" s="10" t="s">
        <v>36</v>
      </c>
      <c r="B6" s="2" t="s">
        <v>29</v>
      </c>
      <c r="C6" s="2" t="s">
        <v>12</v>
      </c>
      <c r="D6" s="4">
        <v>700</v>
      </c>
      <c r="E6" s="4">
        <v>700</v>
      </c>
      <c r="F6" s="4">
        <v>700</v>
      </c>
      <c r="G6" s="4">
        <f>SUM(D6:F6)</f>
        <v>2100</v>
      </c>
      <c r="H6" s="4">
        <v>700</v>
      </c>
      <c r="I6" s="4">
        <v>700</v>
      </c>
      <c r="J6" s="4">
        <v>700</v>
      </c>
      <c r="K6" s="13">
        <f>SUM(H6:J6)</f>
        <v>2100</v>
      </c>
    </row>
    <row r="7" spans="1:11" x14ac:dyDescent="0.3">
      <c r="A7" s="10" t="s">
        <v>36</v>
      </c>
      <c r="B7" s="2" t="s">
        <v>29</v>
      </c>
      <c r="C7" s="2" t="s">
        <v>14</v>
      </c>
      <c r="D7" s="4">
        <v>500</v>
      </c>
      <c r="E7" s="4">
        <v>900</v>
      </c>
      <c r="F7" s="4">
        <v>900</v>
      </c>
      <c r="G7" s="4">
        <f>SUM(D7:F7)</f>
        <v>2300</v>
      </c>
      <c r="H7" s="4">
        <v>600</v>
      </c>
      <c r="I7" s="4">
        <v>800</v>
      </c>
      <c r="J7" s="4">
        <v>600</v>
      </c>
      <c r="K7" s="13">
        <f>SUM(H7:J7)</f>
        <v>2000</v>
      </c>
    </row>
    <row r="8" spans="1:11" hidden="1" x14ac:dyDescent="0.3">
      <c r="A8" s="9" t="s">
        <v>33</v>
      </c>
      <c r="B8" s="2" t="s">
        <v>18</v>
      </c>
      <c r="C8" s="2" t="s">
        <v>12</v>
      </c>
      <c r="D8" s="4">
        <v>1550</v>
      </c>
      <c r="E8" s="4">
        <v>1550</v>
      </c>
      <c r="F8" s="4">
        <v>1550</v>
      </c>
      <c r="G8" s="4">
        <f>SUM(D8:F8)</f>
        <v>4650</v>
      </c>
      <c r="H8" s="4">
        <v>1550</v>
      </c>
      <c r="I8" s="4">
        <v>1500</v>
      </c>
      <c r="J8" s="4">
        <v>1350</v>
      </c>
      <c r="K8" s="13">
        <f>SUM(H8:J8)</f>
        <v>4400</v>
      </c>
    </row>
    <row r="9" spans="1:11" x14ac:dyDescent="0.3">
      <c r="A9" s="10" t="s">
        <v>33</v>
      </c>
      <c r="B9" s="2" t="s">
        <v>18</v>
      </c>
      <c r="C9" s="2" t="s">
        <v>14</v>
      </c>
      <c r="D9" s="4">
        <v>1350</v>
      </c>
      <c r="E9" s="4">
        <v>1750</v>
      </c>
      <c r="F9" s="4">
        <v>1650</v>
      </c>
      <c r="G9" s="4">
        <f>SUM(D9:F9)</f>
        <v>4750</v>
      </c>
      <c r="H9" s="4">
        <v>1550</v>
      </c>
      <c r="I9" s="4">
        <v>1650</v>
      </c>
      <c r="J9" s="4">
        <v>1550</v>
      </c>
      <c r="K9" s="13">
        <f>SUM(H9:J9)</f>
        <v>4750</v>
      </c>
    </row>
    <row r="10" spans="1:11" hidden="1" x14ac:dyDescent="0.3">
      <c r="A10" s="10" t="s">
        <v>32</v>
      </c>
      <c r="B10" s="2" t="s">
        <v>13</v>
      </c>
      <c r="C10" s="2" t="s">
        <v>12</v>
      </c>
      <c r="D10" s="3">
        <v>1200</v>
      </c>
      <c r="E10" s="3">
        <v>1800</v>
      </c>
      <c r="F10" s="3">
        <v>1600</v>
      </c>
      <c r="G10" s="3">
        <f>SUM(D10:F10)</f>
        <v>4600</v>
      </c>
      <c r="H10" s="3">
        <v>1300</v>
      </c>
      <c r="I10" s="3">
        <v>1500</v>
      </c>
      <c r="J10" s="3">
        <v>1500</v>
      </c>
      <c r="K10" s="12">
        <f>SUM(H10:J10)</f>
        <v>4300</v>
      </c>
    </row>
    <row r="11" spans="1:11" x14ac:dyDescent="0.3">
      <c r="A11" s="10" t="s">
        <v>32</v>
      </c>
      <c r="B11" s="2" t="s">
        <v>13</v>
      </c>
      <c r="C11" s="2" t="s">
        <v>14</v>
      </c>
      <c r="D11" s="5">
        <v>1000</v>
      </c>
      <c r="E11" s="5">
        <v>1900</v>
      </c>
      <c r="F11" s="5">
        <v>1550</v>
      </c>
      <c r="G11" s="3">
        <f>SUM(D11:F11)</f>
        <v>4450</v>
      </c>
      <c r="H11" s="5">
        <v>1400</v>
      </c>
      <c r="I11" s="5">
        <v>1600</v>
      </c>
      <c r="J11" s="5">
        <v>1700</v>
      </c>
      <c r="K11" s="12">
        <f>SUM(H11:J11)</f>
        <v>4700</v>
      </c>
    </row>
    <row r="12" spans="1:11" hidden="1" x14ac:dyDescent="0.3">
      <c r="A12" s="10" t="s">
        <v>36</v>
      </c>
      <c r="B12" s="2" t="s">
        <v>13</v>
      </c>
      <c r="C12" s="2" t="s">
        <v>12</v>
      </c>
      <c r="D12" s="4">
        <v>700</v>
      </c>
      <c r="E12" s="4">
        <v>700</v>
      </c>
      <c r="F12" s="4">
        <v>700</v>
      </c>
      <c r="G12" s="4">
        <f>SUM(D12:F12)</f>
        <v>2100</v>
      </c>
      <c r="H12" s="4">
        <v>700</v>
      </c>
      <c r="I12" s="4">
        <v>700</v>
      </c>
      <c r="J12" s="4">
        <v>700</v>
      </c>
      <c r="K12" s="13">
        <f>SUM(H12:J12)</f>
        <v>2100</v>
      </c>
    </row>
    <row r="13" spans="1:11" x14ac:dyDescent="0.3">
      <c r="A13" s="10" t="s">
        <v>36</v>
      </c>
      <c r="B13" s="2" t="s">
        <v>13</v>
      </c>
      <c r="C13" s="2" t="s">
        <v>14</v>
      </c>
      <c r="D13" s="4">
        <v>500</v>
      </c>
      <c r="E13" s="4">
        <v>900</v>
      </c>
      <c r="F13" s="4">
        <v>900</v>
      </c>
      <c r="G13" s="4">
        <f>SUM(D13:F13)</f>
        <v>2300</v>
      </c>
      <c r="H13" s="4">
        <v>600</v>
      </c>
      <c r="I13" s="4">
        <v>800</v>
      </c>
      <c r="J13" s="4">
        <v>600</v>
      </c>
      <c r="K13" s="13">
        <f>SUM(H13:J13)</f>
        <v>2000</v>
      </c>
    </row>
    <row r="14" spans="1:11" hidden="1" x14ac:dyDescent="0.3">
      <c r="A14" s="9" t="s">
        <v>37</v>
      </c>
      <c r="B14" s="2" t="s">
        <v>13</v>
      </c>
      <c r="C14" s="2" t="s">
        <v>12</v>
      </c>
      <c r="D14" s="4">
        <v>1100</v>
      </c>
      <c r="E14" s="4">
        <v>1100</v>
      </c>
      <c r="F14" s="4">
        <v>1100</v>
      </c>
      <c r="G14" s="4">
        <f>SUM(D14:F14)</f>
        <v>3300</v>
      </c>
      <c r="H14" s="4">
        <v>1100</v>
      </c>
      <c r="I14" s="4">
        <v>1100</v>
      </c>
      <c r="J14" s="4">
        <v>1100</v>
      </c>
      <c r="K14" s="13">
        <f>SUM(H14:J14)</f>
        <v>3300</v>
      </c>
    </row>
    <row r="15" spans="1:11" x14ac:dyDescent="0.3">
      <c r="A15" s="10" t="s">
        <v>37</v>
      </c>
      <c r="B15" s="2" t="s">
        <v>13</v>
      </c>
      <c r="C15" s="2" t="s">
        <v>14</v>
      </c>
      <c r="D15" s="4">
        <v>1000</v>
      </c>
      <c r="E15" s="4">
        <v>1000</v>
      </c>
      <c r="F15" s="4">
        <v>1300</v>
      </c>
      <c r="G15" s="4">
        <f>SUM(D15:F15)</f>
        <v>3300</v>
      </c>
      <c r="H15" s="4">
        <v>1300</v>
      </c>
      <c r="I15" s="4">
        <v>900</v>
      </c>
      <c r="J15" s="4">
        <v>1300</v>
      </c>
      <c r="K15" s="13">
        <f>SUM(H15:J15)</f>
        <v>3500</v>
      </c>
    </row>
    <row r="16" spans="1:11" hidden="1" x14ac:dyDescent="0.3">
      <c r="A16" s="10" t="s">
        <v>34</v>
      </c>
      <c r="B16" s="2" t="s">
        <v>22</v>
      </c>
      <c r="C16" s="2" t="s">
        <v>12</v>
      </c>
      <c r="D16" s="4">
        <v>570</v>
      </c>
      <c r="E16" s="4">
        <v>570</v>
      </c>
      <c r="F16" s="4">
        <v>570</v>
      </c>
      <c r="G16" s="4">
        <f>SUM(D16:F16)</f>
        <v>1710</v>
      </c>
      <c r="H16" s="4">
        <v>570</v>
      </c>
      <c r="I16" s="4">
        <v>570</v>
      </c>
      <c r="J16" s="4">
        <v>570</v>
      </c>
      <c r="K16" s="13">
        <f>SUM(H16:J16)</f>
        <v>1710</v>
      </c>
    </row>
    <row r="17" spans="1:11" x14ac:dyDescent="0.3">
      <c r="A17" s="10" t="s">
        <v>34</v>
      </c>
      <c r="B17" s="2" t="s">
        <v>22</v>
      </c>
      <c r="C17" s="2" t="s">
        <v>14</v>
      </c>
      <c r="D17" s="4">
        <v>670</v>
      </c>
      <c r="E17" s="4">
        <v>770</v>
      </c>
      <c r="F17" s="4">
        <v>770</v>
      </c>
      <c r="G17" s="4">
        <f>SUM(D17:F17)</f>
        <v>2210</v>
      </c>
      <c r="H17" s="4">
        <v>470</v>
      </c>
      <c r="I17" s="4">
        <v>770</v>
      </c>
      <c r="J17" s="4">
        <v>470</v>
      </c>
      <c r="K17" s="13">
        <f>SUM(H17:J17)</f>
        <v>1710</v>
      </c>
    </row>
    <row r="18" spans="1:11" hidden="1" x14ac:dyDescent="0.3">
      <c r="A18" s="10" t="s">
        <v>10</v>
      </c>
      <c r="B18" s="2" t="s">
        <v>11</v>
      </c>
      <c r="C18" s="2" t="s">
        <v>12</v>
      </c>
      <c r="D18" s="3">
        <v>1100</v>
      </c>
      <c r="E18" s="3">
        <v>1900</v>
      </c>
      <c r="F18" s="3">
        <v>1700</v>
      </c>
      <c r="G18" s="3">
        <f>SUM(D18:F18)</f>
        <v>4700</v>
      </c>
      <c r="H18" s="3">
        <v>1500</v>
      </c>
      <c r="I18" s="3">
        <v>1700</v>
      </c>
      <c r="J18" s="3">
        <v>1700</v>
      </c>
      <c r="K18" s="12">
        <f>SUM(H18:J18)</f>
        <v>4900</v>
      </c>
    </row>
    <row r="19" spans="1:11" x14ac:dyDescent="0.3">
      <c r="A19" s="10" t="s">
        <v>32</v>
      </c>
      <c r="B19" s="2" t="s">
        <v>11</v>
      </c>
      <c r="C19" s="2" t="s">
        <v>14</v>
      </c>
      <c r="D19" s="3">
        <v>900</v>
      </c>
      <c r="E19" s="3">
        <v>2100</v>
      </c>
      <c r="F19" s="3">
        <v>1800</v>
      </c>
      <c r="G19" s="3">
        <f>SUM(D19:F19)</f>
        <v>4800</v>
      </c>
      <c r="H19" s="3">
        <v>1500</v>
      </c>
      <c r="I19" s="3">
        <v>1800</v>
      </c>
      <c r="J19" s="3">
        <v>1800</v>
      </c>
      <c r="K19" s="12">
        <f>SUM(H19:J19)</f>
        <v>5100</v>
      </c>
    </row>
    <row r="20" spans="1:11" hidden="1" x14ac:dyDescent="0.3">
      <c r="A20" s="9" t="s">
        <v>30</v>
      </c>
      <c r="B20" s="2" t="s">
        <v>11</v>
      </c>
      <c r="C20" s="2" t="s">
        <v>12</v>
      </c>
      <c r="D20" s="4">
        <v>1200</v>
      </c>
      <c r="E20" s="4">
        <v>1200</v>
      </c>
      <c r="F20" s="4">
        <v>1200</v>
      </c>
      <c r="G20" s="4">
        <f>SUM(D20:F20)</f>
        <v>3600</v>
      </c>
      <c r="H20" s="4">
        <v>1200</v>
      </c>
      <c r="I20" s="4">
        <v>1200</v>
      </c>
      <c r="J20" s="4">
        <v>1200</v>
      </c>
      <c r="K20" s="13">
        <f>SUM(H20:J20)</f>
        <v>3600</v>
      </c>
    </row>
    <row r="21" spans="1:11" x14ac:dyDescent="0.3">
      <c r="A21" s="10" t="s">
        <v>37</v>
      </c>
      <c r="B21" s="2" t="s">
        <v>11</v>
      </c>
      <c r="C21" s="2" t="s">
        <v>14</v>
      </c>
      <c r="D21" s="4">
        <v>1100</v>
      </c>
      <c r="E21" s="4">
        <v>1100</v>
      </c>
      <c r="F21" s="4">
        <v>1400</v>
      </c>
      <c r="G21" s="4">
        <f>SUM(D21:F21)</f>
        <v>3600</v>
      </c>
      <c r="H21" s="4">
        <v>1400</v>
      </c>
      <c r="I21" s="4">
        <v>1000</v>
      </c>
      <c r="J21" s="4">
        <v>1400</v>
      </c>
      <c r="K21" s="13">
        <f>SUM(H21:J21)</f>
        <v>3800</v>
      </c>
    </row>
    <row r="22" spans="1:11" hidden="1" x14ac:dyDescent="0.3">
      <c r="A22" s="10" t="s">
        <v>20</v>
      </c>
      <c r="B22" s="2" t="s">
        <v>21</v>
      </c>
      <c r="C22" s="2" t="s">
        <v>12</v>
      </c>
      <c r="D22" s="4">
        <v>500</v>
      </c>
      <c r="E22" s="4">
        <v>500</v>
      </c>
      <c r="F22" s="4">
        <v>500</v>
      </c>
      <c r="G22" s="4">
        <f>SUM(D22:F22)</f>
        <v>1500</v>
      </c>
      <c r="H22" s="4">
        <v>500</v>
      </c>
      <c r="I22" s="4">
        <v>500</v>
      </c>
      <c r="J22" s="4">
        <v>500</v>
      </c>
      <c r="K22" s="13">
        <f>SUM(H22:J22)</f>
        <v>1500</v>
      </c>
    </row>
    <row r="23" spans="1:11" x14ac:dyDescent="0.3">
      <c r="A23" s="10" t="s">
        <v>34</v>
      </c>
      <c r="B23" s="2" t="s">
        <v>21</v>
      </c>
      <c r="C23" s="2" t="s">
        <v>14</v>
      </c>
      <c r="D23" s="4">
        <v>600</v>
      </c>
      <c r="E23" s="4">
        <v>700</v>
      </c>
      <c r="F23" s="4">
        <v>700</v>
      </c>
      <c r="G23" s="4">
        <f>SUM(D23:F23)</f>
        <v>2000</v>
      </c>
      <c r="H23" s="4">
        <v>400</v>
      </c>
      <c r="I23" s="4">
        <v>700</v>
      </c>
      <c r="J23" s="4">
        <v>400</v>
      </c>
      <c r="K23" s="13">
        <f>SUM(H23:J23)</f>
        <v>1500</v>
      </c>
    </row>
    <row r="24" spans="1:11" hidden="1" x14ac:dyDescent="0.3">
      <c r="A24" s="10" t="s">
        <v>27</v>
      </c>
      <c r="B24" s="2" t="s">
        <v>28</v>
      </c>
      <c r="C24" s="2" t="s">
        <v>12</v>
      </c>
      <c r="D24" s="4">
        <v>800</v>
      </c>
      <c r="E24" s="4">
        <v>800</v>
      </c>
      <c r="F24" s="4">
        <v>800</v>
      </c>
      <c r="G24" s="4">
        <f>SUM(D24:F24)</f>
        <v>2400</v>
      </c>
      <c r="H24" s="4">
        <v>800</v>
      </c>
      <c r="I24" s="4">
        <v>800</v>
      </c>
      <c r="J24" s="4">
        <v>800</v>
      </c>
      <c r="K24" s="13">
        <f>SUM(H24:J24)</f>
        <v>2400</v>
      </c>
    </row>
    <row r="25" spans="1:11" x14ac:dyDescent="0.3">
      <c r="A25" s="10" t="s">
        <v>36</v>
      </c>
      <c r="B25" s="2" t="s">
        <v>28</v>
      </c>
      <c r="C25" s="2" t="s">
        <v>14</v>
      </c>
      <c r="D25" s="4">
        <v>600</v>
      </c>
      <c r="E25" s="4">
        <v>1000</v>
      </c>
      <c r="F25" s="4">
        <v>1000</v>
      </c>
      <c r="G25" s="4">
        <f>SUM(D25:F25)</f>
        <v>2600</v>
      </c>
      <c r="H25" s="4">
        <v>700</v>
      </c>
      <c r="I25" s="4">
        <v>900</v>
      </c>
      <c r="J25" s="4">
        <v>700</v>
      </c>
      <c r="K25" s="13">
        <f>SUM(H25:J25)</f>
        <v>2300</v>
      </c>
    </row>
    <row r="26" spans="1:11" hidden="1" x14ac:dyDescent="0.3">
      <c r="A26" s="9" t="s">
        <v>23</v>
      </c>
      <c r="B26" s="2" t="s">
        <v>24</v>
      </c>
      <c r="C26" s="2" t="s">
        <v>12</v>
      </c>
      <c r="D26" s="4">
        <v>300</v>
      </c>
      <c r="E26" s="4">
        <v>300</v>
      </c>
      <c r="F26" s="4">
        <v>300</v>
      </c>
      <c r="G26" s="3">
        <f>SUM(D26:F26)</f>
        <v>900</v>
      </c>
      <c r="H26" s="4">
        <v>300</v>
      </c>
      <c r="I26" s="4">
        <v>300</v>
      </c>
      <c r="J26" s="4">
        <v>300</v>
      </c>
      <c r="K26" s="12">
        <f>SUM(H26:J26)</f>
        <v>900</v>
      </c>
    </row>
    <row r="27" spans="1:11" x14ac:dyDescent="0.3">
      <c r="A27" s="10" t="s">
        <v>35</v>
      </c>
      <c r="B27" s="2" t="s">
        <v>24</v>
      </c>
      <c r="C27" s="2" t="s">
        <v>14</v>
      </c>
      <c r="D27" s="4">
        <v>200</v>
      </c>
      <c r="E27" s="4">
        <v>200</v>
      </c>
      <c r="F27" s="4">
        <v>200</v>
      </c>
      <c r="G27" s="3">
        <f>SUM(D27:F27)</f>
        <v>600</v>
      </c>
      <c r="H27" s="4">
        <v>500</v>
      </c>
      <c r="I27" s="4">
        <v>400</v>
      </c>
      <c r="J27" s="4">
        <v>500</v>
      </c>
      <c r="K27" s="12">
        <f>SUM(H27:J27)</f>
        <v>1400</v>
      </c>
    </row>
    <row r="28" spans="1:11" hidden="1" x14ac:dyDescent="0.3">
      <c r="A28" s="10" t="s">
        <v>16</v>
      </c>
      <c r="B28" s="2" t="s">
        <v>17</v>
      </c>
      <c r="C28" s="2" t="s">
        <v>12</v>
      </c>
      <c r="D28" s="4">
        <v>1500</v>
      </c>
      <c r="E28" s="4">
        <v>1500</v>
      </c>
      <c r="F28" s="4">
        <v>1500</v>
      </c>
      <c r="G28" s="4">
        <f>SUM(D28:F28)</f>
        <v>4500</v>
      </c>
      <c r="H28" s="4">
        <v>1500</v>
      </c>
      <c r="I28" s="4">
        <v>1450</v>
      </c>
      <c r="J28" s="4">
        <v>1300</v>
      </c>
      <c r="K28" s="13">
        <f>SUM(H28:J28)</f>
        <v>4250</v>
      </c>
    </row>
    <row r="29" spans="1:11" x14ac:dyDescent="0.3">
      <c r="A29" s="10" t="s">
        <v>33</v>
      </c>
      <c r="B29" s="2" t="s">
        <v>17</v>
      </c>
      <c r="C29" s="2" t="s">
        <v>14</v>
      </c>
      <c r="D29" s="4">
        <v>1300</v>
      </c>
      <c r="E29" s="4">
        <v>1700</v>
      </c>
      <c r="F29" s="4">
        <v>1600</v>
      </c>
      <c r="G29" s="4">
        <f>SUM(D29:F29)</f>
        <v>4600</v>
      </c>
      <c r="H29" s="4">
        <v>1500</v>
      </c>
      <c r="I29" s="4">
        <v>1600</v>
      </c>
      <c r="J29" s="4">
        <v>1500</v>
      </c>
      <c r="K29" s="13">
        <f>SUM(H29:J29)</f>
        <v>4600</v>
      </c>
    </row>
    <row r="30" spans="1:11" hidden="1" x14ac:dyDescent="0.3">
      <c r="A30" s="10" t="s">
        <v>32</v>
      </c>
      <c r="B30" s="2" t="s">
        <v>15</v>
      </c>
      <c r="C30" s="2" t="s">
        <v>12</v>
      </c>
      <c r="D30" s="3">
        <v>1100</v>
      </c>
      <c r="E30" s="3">
        <v>1900</v>
      </c>
      <c r="F30" s="3">
        <v>1700</v>
      </c>
      <c r="G30" s="3">
        <f>SUM(D30:F30)</f>
        <v>4700</v>
      </c>
      <c r="H30" s="3">
        <v>1500</v>
      </c>
      <c r="I30" s="3">
        <v>1700</v>
      </c>
      <c r="J30" s="3">
        <v>1700</v>
      </c>
      <c r="K30" s="12">
        <f>SUM(H30:J30)</f>
        <v>4900</v>
      </c>
    </row>
    <row r="31" spans="1:11" x14ac:dyDescent="0.3">
      <c r="A31" s="10" t="s">
        <v>32</v>
      </c>
      <c r="B31" s="2" t="s">
        <v>15</v>
      </c>
      <c r="C31" s="2" t="s">
        <v>14</v>
      </c>
      <c r="D31" s="5">
        <v>1200</v>
      </c>
      <c r="E31" s="5">
        <v>2000</v>
      </c>
      <c r="F31" s="5">
        <v>1600</v>
      </c>
      <c r="G31" s="3">
        <f>SUM(D31:F31)</f>
        <v>4800</v>
      </c>
      <c r="H31" s="5">
        <v>1550</v>
      </c>
      <c r="I31" s="5">
        <v>1750</v>
      </c>
      <c r="J31" s="5">
        <v>1800</v>
      </c>
      <c r="K31" s="12">
        <f>SUM(H31:J31)</f>
        <v>5100</v>
      </c>
    </row>
    <row r="32" spans="1:11" hidden="1" x14ac:dyDescent="0.3">
      <c r="A32" s="9" t="s">
        <v>37</v>
      </c>
      <c r="B32" s="2" t="s">
        <v>15</v>
      </c>
      <c r="C32" s="2" t="s">
        <v>12</v>
      </c>
      <c r="D32" s="4">
        <v>1100</v>
      </c>
      <c r="E32" s="4">
        <v>1100</v>
      </c>
      <c r="F32" s="4">
        <v>1100</v>
      </c>
      <c r="G32" s="4">
        <f>SUM(D32:F32)</f>
        <v>3300</v>
      </c>
      <c r="H32" s="4">
        <v>1100</v>
      </c>
      <c r="I32" s="4">
        <v>1100</v>
      </c>
      <c r="J32" s="4">
        <v>1100</v>
      </c>
      <c r="K32" s="13">
        <f>SUM(H32:J32)</f>
        <v>3300</v>
      </c>
    </row>
    <row r="33" spans="1:11" x14ac:dyDescent="0.3">
      <c r="A33" s="10" t="s">
        <v>37</v>
      </c>
      <c r="B33" s="2" t="s">
        <v>15</v>
      </c>
      <c r="C33" s="2" t="s">
        <v>14</v>
      </c>
      <c r="D33" s="4">
        <v>1000</v>
      </c>
      <c r="E33" s="4">
        <v>1000</v>
      </c>
      <c r="F33" s="4">
        <v>1300</v>
      </c>
      <c r="G33" s="4">
        <f>SUM(D33:F33)</f>
        <v>3300</v>
      </c>
      <c r="H33" s="4">
        <v>1300</v>
      </c>
      <c r="I33" s="4">
        <v>900</v>
      </c>
      <c r="J33" s="4">
        <v>1300</v>
      </c>
      <c r="K33" s="13">
        <f>SUM(H33:J33)</f>
        <v>3500</v>
      </c>
    </row>
    <row r="34" spans="1:11" hidden="1" x14ac:dyDescent="0.3">
      <c r="A34" s="10" t="s">
        <v>33</v>
      </c>
      <c r="B34" s="2" t="s">
        <v>19</v>
      </c>
      <c r="C34" s="2" t="s">
        <v>12</v>
      </c>
      <c r="D34" s="4">
        <v>1550</v>
      </c>
      <c r="E34" s="4">
        <v>1550</v>
      </c>
      <c r="F34" s="4">
        <v>1550</v>
      </c>
      <c r="G34" s="4">
        <f>SUM(D34:F34)</f>
        <v>4650</v>
      </c>
      <c r="H34" s="4">
        <v>1550</v>
      </c>
      <c r="I34" s="4">
        <v>1500</v>
      </c>
      <c r="J34" s="4">
        <v>1350</v>
      </c>
      <c r="K34" s="13">
        <f>SUM(H34:J34)</f>
        <v>4400</v>
      </c>
    </row>
    <row r="35" spans="1:11" x14ac:dyDescent="0.3">
      <c r="A35" s="10" t="s">
        <v>33</v>
      </c>
      <c r="B35" s="2" t="s">
        <v>19</v>
      </c>
      <c r="C35" s="2" t="s">
        <v>14</v>
      </c>
      <c r="D35" s="4">
        <v>1350</v>
      </c>
      <c r="E35" s="4">
        <v>1750</v>
      </c>
      <c r="F35" s="4">
        <v>1650</v>
      </c>
      <c r="G35" s="4">
        <f>SUM(D35:F35)</f>
        <v>4750</v>
      </c>
      <c r="H35" s="4">
        <v>1550</v>
      </c>
      <c r="I35" s="4">
        <v>1650</v>
      </c>
      <c r="J35" s="4">
        <v>1550</v>
      </c>
      <c r="K35" s="13">
        <f>SUM(H35:J35)</f>
        <v>4750</v>
      </c>
    </row>
    <row r="36" spans="1:11" hidden="1" x14ac:dyDescent="0.3">
      <c r="A36" s="10" t="s">
        <v>34</v>
      </c>
      <c r="B36" s="2" t="s">
        <v>19</v>
      </c>
      <c r="C36" s="2" t="s">
        <v>12</v>
      </c>
      <c r="D36" s="4">
        <v>570</v>
      </c>
      <c r="E36" s="4">
        <v>570</v>
      </c>
      <c r="F36" s="4">
        <v>570</v>
      </c>
      <c r="G36" s="4">
        <f>SUM(D36:F36)</f>
        <v>1710</v>
      </c>
      <c r="H36" s="4">
        <v>570</v>
      </c>
      <c r="I36" s="4">
        <v>570</v>
      </c>
      <c r="J36" s="4">
        <v>570</v>
      </c>
      <c r="K36" s="13">
        <f>SUM(H36:J36)</f>
        <v>1710</v>
      </c>
    </row>
    <row r="37" spans="1:11" x14ac:dyDescent="0.3">
      <c r="A37" s="10" t="s">
        <v>34</v>
      </c>
      <c r="B37" s="2" t="s">
        <v>19</v>
      </c>
      <c r="C37" s="2" t="s">
        <v>14</v>
      </c>
      <c r="D37" s="4">
        <v>670</v>
      </c>
      <c r="E37" s="4">
        <v>770</v>
      </c>
      <c r="F37" s="4">
        <v>770</v>
      </c>
      <c r="G37" s="4">
        <f>SUM(D37:F37)</f>
        <v>2210</v>
      </c>
      <c r="H37" s="4">
        <v>470</v>
      </c>
      <c r="I37" s="4">
        <v>770</v>
      </c>
      <c r="J37" s="4">
        <v>470</v>
      </c>
      <c r="K37" s="13">
        <f>SUM(H37:J37)</f>
        <v>1710</v>
      </c>
    </row>
    <row r="38" spans="1:11" x14ac:dyDescent="0.3">
      <c r="A38" s="10" t="s">
        <v>38</v>
      </c>
      <c r="B38" s="14"/>
      <c r="C38" s="14"/>
      <c r="D38" s="16">
        <f>SUBTOTAL(109,표1[1월])</f>
        <v>14440</v>
      </c>
      <c r="E38" s="16">
        <f>SUBTOTAL(109,표1[2월])</f>
        <v>20040</v>
      </c>
      <c r="F38" s="16">
        <f>SUBTOTAL(109,표1[3월])</f>
        <v>19590</v>
      </c>
      <c r="G38" s="16">
        <f>SUBTOTAL(109,표1[1분기])</f>
        <v>54070</v>
      </c>
      <c r="H38" s="16">
        <f>SUBTOTAL(109,표1[4월])</f>
        <v>17890</v>
      </c>
      <c r="I38" s="16">
        <f>SUBTOTAL(109,표1[5월])</f>
        <v>18890</v>
      </c>
      <c r="J38" s="16">
        <f>SUBTOTAL(109,표1[6월])</f>
        <v>18740</v>
      </c>
      <c r="K38" s="15">
        <f>SUBTOTAL(109,표1[2분기])</f>
        <v>55520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235495-6731-4B72-9E38-72B46D2698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2018-12-09T20:02:05Z</dcterms:created>
  <dcterms:modified xsi:type="dcterms:W3CDTF">2024-05-03T18:35:48Z</dcterms:modified>
</cp:coreProperties>
</file>