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3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DF7F04AA-1156-42A0-BA65-812A59B6322E}" xr6:coauthVersionLast="47" xr6:coauthVersionMax="47" xr10:uidLastSave="{00000000-0000-0000-0000-000000000000}"/>
  <bookViews>
    <workbookView xWindow="41775" yWindow="2445" windowWidth="15570" windowHeight="11625" xr2:uid="{486273BA-746D-43A2-BA5B-86D70BF9EA5A}"/>
  </bookViews>
  <sheets>
    <sheet name="여행출납부" sheetId="2" r:id="rId1"/>
  </sheets>
  <definedNames>
    <definedName name="슬라이서_결제">#N/A</definedName>
    <definedName name="슬라이서_구분">#N/A</definedName>
    <definedName name="슬라이서_도시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2" l="1"/>
  <c r="J4" i="2" s="1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H30" i="2"/>
  <c r="J30" i="2" s="1"/>
  <c r="H31" i="2"/>
  <c r="J31" i="2" s="1"/>
  <c r="H32" i="2"/>
  <c r="J32" i="2" s="1"/>
  <c r="H33" i="2"/>
  <c r="J33" i="2" s="1"/>
  <c r="H34" i="2"/>
  <c r="J34" i="2" s="1"/>
  <c r="H35" i="2"/>
  <c r="J35" i="2" s="1"/>
  <c r="H36" i="2"/>
  <c r="J36" i="2" s="1"/>
  <c r="H37" i="2"/>
  <c r="J37" i="2" s="1"/>
  <c r="H38" i="2"/>
  <c r="J38" i="2" s="1"/>
  <c r="H39" i="2"/>
  <c r="J39" i="2" s="1"/>
  <c r="H40" i="2"/>
  <c r="J40" i="2" s="1"/>
  <c r="H41" i="2"/>
  <c r="J41" i="2" s="1"/>
  <c r="H42" i="2"/>
  <c r="J42" i="2" s="1"/>
  <c r="H43" i="2"/>
  <c r="J43" i="2" s="1"/>
  <c r="H44" i="2"/>
  <c r="J44" i="2" s="1"/>
  <c r="H45" i="2"/>
  <c r="J45" i="2" s="1"/>
  <c r="H46" i="2"/>
  <c r="J46" i="2" s="1"/>
  <c r="H47" i="2"/>
  <c r="J47" i="2" s="1"/>
  <c r="H48" i="2"/>
  <c r="J48" i="2" s="1"/>
  <c r="H49" i="2"/>
  <c r="J49" i="2" s="1"/>
  <c r="H50" i="2"/>
  <c r="J50" i="2" s="1"/>
  <c r="H51" i="2"/>
  <c r="J51" i="2" s="1"/>
  <c r="H52" i="2"/>
  <c r="J52" i="2" s="1"/>
  <c r="H53" i="2"/>
  <c r="J53" i="2" s="1"/>
  <c r="H54" i="2"/>
  <c r="J54" i="2" s="1"/>
  <c r="H55" i="2"/>
  <c r="J55" i="2" s="1"/>
  <c r="H56" i="2"/>
  <c r="J56" i="2" s="1"/>
  <c r="H57" i="2"/>
  <c r="J57" i="2" s="1"/>
  <c r="H58" i="2"/>
  <c r="J58" i="2" s="1"/>
  <c r="H59" i="2"/>
  <c r="J59" i="2" s="1"/>
  <c r="H60" i="2"/>
  <c r="J60" i="2" s="1"/>
  <c r="H61" i="2"/>
  <c r="J61" i="2" s="1"/>
  <c r="H62" i="2"/>
  <c r="J62" i="2" s="1"/>
  <c r="H63" i="2"/>
  <c r="J63" i="2" s="1"/>
  <c r="H64" i="2"/>
  <c r="J64" i="2" s="1"/>
  <c r="H65" i="2"/>
  <c r="J65" i="2" s="1"/>
  <c r="H66" i="2"/>
  <c r="J66" i="2" s="1"/>
  <c r="H67" i="2"/>
  <c r="J67" i="2" s="1"/>
  <c r="H68" i="2"/>
  <c r="J68" i="2" s="1"/>
  <c r="H69" i="2"/>
  <c r="J69" i="2" s="1"/>
  <c r="H70" i="2"/>
  <c r="J70" i="2" s="1"/>
  <c r="H71" i="2"/>
  <c r="J71" i="2" s="1"/>
  <c r="H72" i="2"/>
  <c r="J72" i="2" s="1"/>
  <c r="H73" i="2"/>
  <c r="J73" i="2" s="1"/>
  <c r="H74" i="2"/>
  <c r="J74" i="2" s="1"/>
  <c r="H75" i="2"/>
  <c r="J75" i="2" s="1"/>
  <c r="H76" i="2"/>
  <c r="J76" i="2" s="1"/>
  <c r="H77" i="2"/>
  <c r="J77" i="2" s="1"/>
  <c r="H78" i="2"/>
  <c r="J78" i="2" s="1"/>
  <c r="H79" i="2"/>
  <c r="J79" i="2" s="1"/>
  <c r="H80" i="2"/>
  <c r="J80" i="2" s="1"/>
  <c r="H81" i="2"/>
  <c r="J81" i="2" s="1"/>
  <c r="H82" i="2"/>
  <c r="J82" i="2" s="1"/>
  <c r="H83" i="2"/>
  <c r="J83" i="2" s="1"/>
  <c r="H84" i="2"/>
  <c r="J84" i="2" s="1"/>
  <c r="H85" i="2"/>
  <c r="J85" i="2" s="1"/>
  <c r="H86" i="2"/>
  <c r="J86" i="2" s="1"/>
  <c r="H87" i="2"/>
  <c r="J87" i="2" s="1"/>
  <c r="H88" i="2"/>
  <c r="J88" i="2" s="1"/>
  <c r="H89" i="2"/>
  <c r="J89" i="2" s="1"/>
  <c r="H90" i="2"/>
  <c r="J90" i="2" s="1"/>
  <c r="H91" i="2"/>
  <c r="J91" i="2" s="1"/>
  <c r="H92" i="2"/>
  <c r="J92" i="2" s="1"/>
  <c r="H93" i="2"/>
  <c r="J93" i="2" s="1"/>
  <c r="H94" i="2"/>
  <c r="J94" i="2" s="1"/>
  <c r="H95" i="2"/>
  <c r="J95" i="2" s="1"/>
  <c r="H96" i="2"/>
  <c r="J96" i="2" s="1"/>
  <c r="H97" i="2"/>
  <c r="J97" i="2" s="1"/>
  <c r="H98" i="2"/>
  <c r="J98" i="2" s="1"/>
  <c r="H99" i="2"/>
  <c r="J99" i="2" s="1"/>
  <c r="H100" i="2"/>
  <c r="J100" i="2" s="1"/>
  <c r="H101" i="2"/>
  <c r="J101" i="2" s="1"/>
  <c r="H102" i="2"/>
  <c r="J102" i="2" s="1"/>
  <c r="H103" i="2"/>
  <c r="J103" i="2" s="1"/>
  <c r="H104" i="2"/>
  <c r="J104" i="2" s="1"/>
  <c r="H105" i="2"/>
  <c r="J105" i="2" s="1"/>
  <c r="H106" i="2"/>
  <c r="J106" i="2" s="1"/>
  <c r="H107" i="2"/>
  <c r="J107" i="2" s="1"/>
  <c r="H108" i="2"/>
  <c r="J108" i="2" s="1"/>
  <c r="H109" i="2"/>
  <c r="J109" i="2" s="1"/>
  <c r="H110" i="2"/>
  <c r="J110" i="2" s="1"/>
  <c r="H111" i="2"/>
  <c r="J111" i="2" s="1"/>
  <c r="J1" i="2" l="1"/>
</calcChain>
</file>

<file path=xl/sharedStrings.xml><?xml version="1.0" encoding="utf-8"?>
<sst xmlns="http://schemas.openxmlformats.org/spreadsheetml/2006/main" count="443" uniqueCount="57">
  <si>
    <t>날짜</t>
  </si>
  <si>
    <t>내용</t>
  </si>
  <si>
    <t>도시</t>
  </si>
  <si>
    <t>구분</t>
  </si>
  <si>
    <t>수량</t>
  </si>
  <si>
    <t>단가</t>
  </si>
  <si>
    <t>환율</t>
  </si>
  <si>
    <t>지하철패스</t>
  </si>
  <si>
    <t>파리</t>
  </si>
  <si>
    <t>교통</t>
  </si>
  <si>
    <t>현금</t>
  </si>
  <si>
    <t>점심식사</t>
  </si>
  <si>
    <t>식대</t>
  </si>
  <si>
    <t>주유대</t>
  </si>
  <si>
    <t>차량</t>
  </si>
  <si>
    <t>카드</t>
  </si>
  <si>
    <t>숙박비</t>
  </si>
  <si>
    <t>숙박</t>
  </si>
  <si>
    <t>지도</t>
  </si>
  <si>
    <t>통행료</t>
  </si>
  <si>
    <t>저녁식사</t>
  </si>
  <si>
    <t>송별식 다과</t>
  </si>
  <si>
    <t>소모품 구입</t>
  </si>
  <si>
    <t>브리게</t>
  </si>
  <si>
    <t>유럽형 콘센트</t>
  </si>
  <si>
    <t>주차비</t>
  </si>
  <si>
    <t>쾰른</t>
  </si>
  <si>
    <t>코블렌쯔</t>
  </si>
  <si>
    <t>주차료</t>
  </si>
  <si>
    <t>교통카드</t>
  </si>
  <si>
    <t>맨하임</t>
  </si>
  <si>
    <t>베를린</t>
  </si>
  <si>
    <t>장보기</t>
  </si>
  <si>
    <t>환전수수료</t>
  </si>
  <si>
    <t>프라하</t>
  </si>
  <si>
    <t>기타</t>
  </si>
  <si>
    <t>통행료스티커</t>
  </si>
  <si>
    <t>빈</t>
  </si>
  <si>
    <t>음료수</t>
  </si>
  <si>
    <t>뮌헨</t>
  </si>
  <si>
    <t>스위스</t>
  </si>
  <si>
    <t>기차표</t>
  </si>
  <si>
    <t>커피</t>
  </si>
  <si>
    <t>인터넷사용료</t>
  </si>
  <si>
    <t>통신</t>
  </si>
  <si>
    <t>간식</t>
  </si>
  <si>
    <t>지도구입</t>
  </si>
  <si>
    <t>이탈리아</t>
  </si>
  <si>
    <t>전화카드</t>
  </si>
  <si>
    <t>거래처 선물비</t>
  </si>
  <si>
    <t>스페인</t>
  </si>
  <si>
    <t>프랑스</t>
  </si>
  <si>
    <t>화물비</t>
  </si>
  <si>
    <t>합계</t>
    <phoneticPr fontId="1" type="noConversion"/>
  </si>
  <si>
    <t>외화</t>
    <phoneticPr fontId="1" type="noConversion"/>
  </si>
  <si>
    <t>한화</t>
    <phoneticPr fontId="1" type="noConversion"/>
  </si>
  <si>
    <t>결제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</si>
</sst>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₩&quot;* #,##0_-;\-&quot;₩&quot;* #,##0_-;_-&quot;₩&quot;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3" fontId="0" fillId="0" borderId="0" xfId="0" applyNumberFormat="1">
      <alignment vertical="center"/>
    </xf>
    <xf numFmtId="0" fontId="3" fillId="0" borderId="0" xfId="0" applyFont="1">
      <alignment vertical="center"/>
    </xf>
    <xf numFmtId="0" fontId="4" fillId="3" borderId="0" xfId="2" applyFont="1" applyAlignment="1">
      <alignment horizontal="center" vertical="center"/>
    </xf>
    <xf numFmtId="42" fontId="4" fillId="2" borderId="0" xfId="1" applyNumberFormat="1" applyFont="1">
      <alignment vertical="center"/>
    </xf>
  </cellXfs>
  <cellStyles count="3">
    <cellStyle name="20% - 강조색6" xfId="1" builtinId="50"/>
    <cellStyle name="60% - 강조색6" xfId="2" builtinId="52"/>
    <cellStyle name="표준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microsoft.com/office/2007/relationships/slicerCache" Target="slicerCaches/slicerCache2.xml"/><Relationship Id="rId7" Type="http://schemas.openxmlformats.org/officeDocument/2006/relationships/sharedStrings" Target="sharedString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3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104775</xdr:colOff>
      <xdr:row>0</xdr:row>
      <xdr:rowOff>76198</xdr:rowOff>
    </xdr:from>
    <xdr:to>
      <xdr:col>11</xdr:col>
      <xdr:colOff>581025</xdr:colOff>
      <xdr:row>112</xdr:row>
      <xdr:rowOff>104775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2" name="도시">
              <a:extLst>
                <a:ext uri="{FF2B5EF4-FFF2-40B4-BE49-F238E27FC236}">
                  <a16:creationId xmlns:a16="http://schemas.microsoft.com/office/drawing/2014/main" id="{42647337-3C6E-77B4-3CE0-06CC0E6D1F9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도시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29400" y="76198"/>
              <a:ext cx="1162050" cy="437197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19049</xdr:colOff>
      <xdr:row>0</xdr:row>
      <xdr:rowOff>47625</xdr:rowOff>
    </xdr:from>
    <xdr:to>
      <xdr:col>13</xdr:col>
      <xdr:colOff>390524</xdr:colOff>
      <xdr:row>63</xdr:row>
      <xdr:rowOff>114300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3" name="구분">
              <a:extLst>
                <a:ext uri="{FF2B5EF4-FFF2-40B4-BE49-F238E27FC236}">
                  <a16:creationId xmlns:a16="http://schemas.microsoft.com/office/drawing/2014/main" id="{CCABF6ED-1375-DC96-760B-12DE8C2ED10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구분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915274" y="47625"/>
              <a:ext cx="1057275" cy="2314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19050</xdr:colOff>
      <xdr:row>75</xdr:row>
      <xdr:rowOff>171451</xdr:rowOff>
    </xdr:from>
    <xdr:to>
      <xdr:col>13</xdr:col>
      <xdr:colOff>381000</xdr:colOff>
      <xdr:row>104</xdr:row>
      <xdr:rowOff>161925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4" name="결제">
              <a:extLst>
                <a:ext uri="{FF2B5EF4-FFF2-40B4-BE49-F238E27FC236}">
                  <a16:creationId xmlns:a16="http://schemas.microsoft.com/office/drawing/2014/main" id="{10EF0FB1-3D55-10E1-ABBD-24E1C0E10DA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결제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915275" y="2838451"/>
              <a:ext cx="1047750" cy="10382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결제" xr10:uid="{1E270B98-BA43-4D69-807D-80FB94E11F50}" sourceName="결제">
  <extLst>
    <x:ext xmlns:x15="http://schemas.microsoft.com/office/spreadsheetml/2010/11/main" uri="{2F2917AC-EB37-4324-AD4E-5DD8C200BD13}">
      <x15:tableSlicerCache tableId="1" column="5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구분" xr10:uid="{04D34C32-9D0A-417D-A504-861DF9797BBA}" sourceName="구분">
  <extLst>
    <x:ext xmlns:x15="http://schemas.microsoft.com/office/spreadsheetml/2010/11/main" uri="{2F2917AC-EB37-4324-AD4E-5DD8C200BD13}">
      <x15:tableSlicerCache tableId="1" column="4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도시" xr10:uid="{36D78C66-5334-4739-A087-9B0EF2650F4C}" sourceName="도시">
  <extLst>
    <x:ext xmlns:x15="http://schemas.microsoft.com/office/spreadsheetml/2010/11/main" uri="{2F2917AC-EB37-4324-AD4E-5DD8C200BD13}">
      <x15:tableSlicerCache tableId="1" column="3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결제" xr10:uid="{99AA2845-4CBE-4E34-9725-6C05762D90CA}" cache="슬라이서_결제" caption="결제" style="SlicerStyleLight4" rowHeight="273050"/>
  <slicer name="구분" xr10:uid="{E438A9A2-F464-4C74-8B66-A8288FE52174}" cache="슬라이서_구분" caption="구분" style="SlicerStyleLight4" rowHeight="273050"/>
  <slicer name="도시" xr10:uid="{89F47F77-5EE3-481A-8A9A-5CBA7CA1B6B5}" cache="슬라이서_도시" caption="도시" style="SlicerStyleLight4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B63CEA-E37E-4D7E-B13C-C76C3AC6783A}" name="여행출납부" displayName="여행출납부" ref="A3:J111" totalsRowShown="0">
  <autoFilter ref="A3:J111" xr:uid="{F9B63CEA-E37E-4D7E-B13C-C76C3AC6783A}">
    <filterColumn colId="2">
      <filters>
        <filter val="뮌헨"/>
        <filter val="베를린"/>
        <filter val="브리게"/>
        <filter val="빈"/>
        <filter val="스위스"/>
        <filter val="스페인"/>
      </filters>
    </filterColumn>
    <filterColumn colId="4">
      <filters>
        <filter val="카드"/>
      </filters>
    </filterColumn>
  </autoFilter>
  <tableColumns count="10">
    <tableColumn id="1" xr3:uid="{13C330DC-B19B-49DB-8E60-20E5B583536B}" name="날짜" dataDxfId="6"/>
    <tableColumn id="2" xr3:uid="{3609FA36-3BE6-4E32-9FA3-A2A58D846260}" name="내용" dataDxfId="5"/>
    <tableColumn id="3" xr3:uid="{897532EE-98AB-4DDE-9962-FECBD1180038}" name="도시" dataDxfId="4"/>
    <tableColumn id="4" xr3:uid="{5E23C08B-5A54-4E6E-A3B1-61FD23348F6E}" name="구분" dataDxfId="3"/>
    <tableColumn id="5" xr3:uid="{8EEF1C30-3911-4441-8DBD-251B5249E43A}" name="결제" dataDxfId="2"/>
    <tableColumn id="6" xr3:uid="{19007B07-F6A1-433E-B195-531599F6D427}" name="수량"/>
    <tableColumn id="7" xr3:uid="{5F755F29-82E7-49B1-988A-DE519679D458}" name="단가"/>
    <tableColumn id="10" xr3:uid="{25C0A121-DE14-4A4B-BECC-7952015E3CAD}" name="외화" dataDxfId="1">
      <calculatedColumnFormula>여행출납부[[#This Row],[수량]]*여행출납부[[#This Row],[단가]]</calculatedColumnFormula>
    </tableColumn>
    <tableColumn id="8" xr3:uid="{E4D3C12E-987C-4F90-A0AC-83980B096934}" name="환율"/>
    <tableColumn id="11" xr3:uid="{22555FEA-8D51-4B1D-BE4D-5712AD7358C0}" name="한화" dataDxfId="0">
      <calculatedColumnFormula>여행출납부[[#This Row],[외화]]*여행출납부[[#This Row],[환율]]</calculatedColumnFormula>
    </tableColumn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파랑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F77E8-3156-4E9F-9001-CC1B69DFA1E3}">
  <dimension ref="A1:J111"/>
  <sheetViews>
    <sheetView tabSelected="1" workbookViewId="0">
      <selection activeCell="A3" sqref="A3"/>
    </sheetView>
  </sheetViews>
  <sheetFormatPr defaultRowHeight="16.5" x14ac:dyDescent="0.3"/>
  <cols>
    <col min="1" max="1" width="11.125" bestFit="1" customWidth="1"/>
    <col min="2" max="2" width="13.75" bestFit="1" customWidth="1"/>
    <col min="3" max="3" width="9" bestFit="1" customWidth="1"/>
    <col min="4" max="6" width="5.5" bestFit="1" customWidth="1"/>
    <col min="7" max="7" width="7.5" bestFit="1" customWidth="1"/>
    <col min="8" max="8" width="7.5" customWidth="1"/>
    <col min="9" max="9" width="5.875" bestFit="1" customWidth="1"/>
    <col min="10" max="10" width="14.375" bestFit="1" customWidth="1"/>
  </cols>
  <sheetData>
    <row r="1" spans="1:10" ht="20.25" customHeight="1" x14ac:dyDescent="0.3">
      <c r="G1" s="3"/>
      <c r="H1" s="3"/>
      <c r="I1" s="4" t="s">
        <v>53</v>
      </c>
      <c r="J1" s="5">
        <f>SUBTOTAL(109, 여행출납부[한화])</f>
        <v>1432422.53</v>
      </c>
    </row>
    <row r="2" spans="1:10" ht="8.25" customHeight="1" x14ac:dyDescent="0.3"/>
    <row r="3" spans="1:10" x14ac:dyDescent="0.3">
      <c r="A3" t="s">
        <v>0</v>
      </c>
      <c r="B3" t="s">
        <v>1</v>
      </c>
      <c r="C3" t="s">
        <v>2</v>
      </c>
      <c r="D3" t="s">
        <v>3</v>
      </c>
      <c r="E3" t="s">
        <v>56</v>
      </c>
      <c r="F3" t="s">
        <v>4</v>
      </c>
      <c r="G3" t="s">
        <v>5</v>
      </c>
      <c r="H3" t="s">
        <v>54</v>
      </c>
      <c r="I3" t="s">
        <v>6</v>
      </c>
      <c r="J3" t="s">
        <v>55</v>
      </c>
    </row>
    <row r="4" spans="1:10" hidden="1" x14ac:dyDescent="0.3">
      <c r="A4" s="1">
        <v>45689</v>
      </c>
      <c r="B4" t="s">
        <v>7</v>
      </c>
      <c r="C4" t="s">
        <v>8</v>
      </c>
      <c r="D4" t="s">
        <v>9</v>
      </c>
      <c r="E4" t="s">
        <v>10</v>
      </c>
      <c r="F4">
        <v>10</v>
      </c>
      <c r="G4">
        <v>0.96</v>
      </c>
      <c r="H4">
        <f>여행출납부[[#This Row],[수량]]*여행출납부[[#This Row],[단가]]</f>
        <v>9.6</v>
      </c>
      <c r="I4">
        <v>1228</v>
      </c>
      <c r="J4">
        <f>여행출납부[[#This Row],[외화]]*여행출납부[[#This Row],[환율]]</f>
        <v>11788.8</v>
      </c>
    </row>
    <row r="5" spans="1:10" hidden="1" x14ac:dyDescent="0.3">
      <c r="A5" s="1">
        <v>45690</v>
      </c>
      <c r="B5" t="s">
        <v>11</v>
      </c>
      <c r="C5" t="s">
        <v>8</v>
      </c>
      <c r="D5" t="s">
        <v>12</v>
      </c>
      <c r="E5" t="s">
        <v>10</v>
      </c>
      <c r="F5">
        <v>2</v>
      </c>
      <c r="G5">
        <v>4.0999999999999996</v>
      </c>
      <c r="H5">
        <f>여행출납부[[#This Row],[수량]]*여행출납부[[#This Row],[단가]]</f>
        <v>8.1999999999999993</v>
      </c>
      <c r="I5">
        <v>1228</v>
      </c>
      <c r="J5">
        <f>여행출납부[[#This Row],[외화]]*여행출납부[[#This Row],[환율]]</f>
        <v>10069.599999999999</v>
      </c>
    </row>
    <row r="6" spans="1:10" hidden="1" x14ac:dyDescent="0.3">
      <c r="A6" s="1">
        <v>45691</v>
      </c>
      <c r="B6" t="s">
        <v>13</v>
      </c>
      <c r="C6" t="s">
        <v>8</v>
      </c>
      <c r="D6" t="s">
        <v>14</v>
      </c>
      <c r="E6" t="s">
        <v>15</v>
      </c>
      <c r="F6">
        <v>1</v>
      </c>
      <c r="G6">
        <v>56.45</v>
      </c>
      <c r="H6">
        <f>여행출납부[[#This Row],[수량]]*여행출납부[[#This Row],[단가]]</f>
        <v>56.45</v>
      </c>
      <c r="I6">
        <v>1253</v>
      </c>
      <c r="J6">
        <f>여행출납부[[#This Row],[외화]]*여행출납부[[#This Row],[환율]]</f>
        <v>70731.850000000006</v>
      </c>
    </row>
    <row r="7" spans="1:10" hidden="1" x14ac:dyDescent="0.3">
      <c r="A7" s="1">
        <v>45692</v>
      </c>
      <c r="B7" t="s">
        <v>11</v>
      </c>
      <c r="C7" t="s">
        <v>8</v>
      </c>
      <c r="D7" t="s">
        <v>12</v>
      </c>
      <c r="E7" t="s">
        <v>10</v>
      </c>
      <c r="F7">
        <v>2</v>
      </c>
      <c r="G7">
        <v>11.1</v>
      </c>
      <c r="H7">
        <f>여행출납부[[#This Row],[수량]]*여행출납부[[#This Row],[단가]]</f>
        <v>22.2</v>
      </c>
      <c r="I7">
        <v>1229</v>
      </c>
      <c r="J7">
        <f>여행출납부[[#This Row],[외화]]*여행출납부[[#This Row],[환율]]</f>
        <v>27283.8</v>
      </c>
    </row>
    <row r="8" spans="1:10" hidden="1" x14ac:dyDescent="0.3">
      <c r="A8" s="1">
        <v>45693</v>
      </c>
      <c r="B8" t="s">
        <v>16</v>
      </c>
      <c r="C8" t="s">
        <v>8</v>
      </c>
      <c r="D8" t="s">
        <v>17</v>
      </c>
      <c r="E8" t="s">
        <v>10</v>
      </c>
      <c r="F8">
        <v>3</v>
      </c>
      <c r="G8">
        <v>40</v>
      </c>
      <c r="H8">
        <f>여행출납부[[#This Row],[수량]]*여행출납부[[#This Row],[단가]]</f>
        <v>120</v>
      </c>
      <c r="I8">
        <v>1229</v>
      </c>
      <c r="J8">
        <f>여행출납부[[#This Row],[외화]]*여행출납부[[#This Row],[환율]]</f>
        <v>147480</v>
      </c>
    </row>
    <row r="9" spans="1:10" hidden="1" x14ac:dyDescent="0.3">
      <c r="A9" s="1">
        <v>45694</v>
      </c>
      <c r="B9" t="s">
        <v>18</v>
      </c>
      <c r="C9" t="s">
        <v>8</v>
      </c>
      <c r="D9" t="s">
        <v>14</v>
      </c>
      <c r="E9" t="s">
        <v>10</v>
      </c>
      <c r="F9">
        <v>1</v>
      </c>
      <c r="G9">
        <v>6.9</v>
      </c>
      <c r="H9">
        <f>여행출납부[[#This Row],[수량]]*여행출납부[[#This Row],[단가]]</f>
        <v>6.9</v>
      </c>
      <c r="I9">
        <v>1228</v>
      </c>
      <c r="J9">
        <f>여행출납부[[#This Row],[외화]]*여행출납부[[#This Row],[환율]]</f>
        <v>8473.2000000000007</v>
      </c>
    </row>
    <row r="10" spans="1:10" hidden="1" x14ac:dyDescent="0.3">
      <c r="A10" s="1">
        <v>45695</v>
      </c>
      <c r="B10" t="s">
        <v>19</v>
      </c>
      <c r="C10" t="s">
        <v>8</v>
      </c>
      <c r="D10" t="s">
        <v>14</v>
      </c>
      <c r="E10" t="s">
        <v>10</v>
      </c>
      <c r="F10">
        <v>2</v>
      </c>
      <c r="G10">
        <v>10</v>
      </c>
      <c r="H10">
        <f>여행출납부[[#This Row],[수량]]*여행출납부[[#This Row],[단가]]</f>
        <v>20</v>
      </c>
      <c r="I10">
        <v>1228</v>
      </c>
      <c r="J10">
        <f>여행출납부[[#This Row],[외화]]*여행출납부[[#This Row],[환율]]</f>
        <v>24560</v>
      </c>
    </row>
    <row r="11" spans="1:10" hidden="1" x14ac:dyDescent="0.3">
      <c r="A11" s="1">
        <v>45696</v>
      </c>
      <c r="B11" t="s">
        <v>20</v>
      </c>
      <c r="C11" t="s">
        <v>8</v>
      </c>
      <c r="D11" t="s">
        <v>12</v>
      </c>
      <c r="E11" t="s">
        <v>10</v>
      </c>
      <c r="F11">
        <v>2</v>
      </c>
      <c r="G11">
        <v>20</v>
      </c>
      <c r="H11">
        <f>여행출납부[[#This Row],[수량]]*여행출납부[[#This Row],[단가]]</f>
        <v>40</v>
      </c>
      <c r="I11">
        <v>1228</v>
      </c>
      <c r="J11">
        <f>여행출납부[[#This Row],[외화]]*여행출납부[[#This Row],[환율]]</f>
        <v>49120</v>
      </c>
    </row>
    <row r="12" spans="1:10" hidden="1" x14ac:dyDescent="0.3">
      <c r="A12" s="1">
        <v>45697</v>
      </c>
      <c r="B12" t="s">
        <v>13</v>
      </c>
      <c r="C12" t="s">
        <v>8</v>
      </c>
      <c r="D12" t="s">
        <v>14</v>
      </c>
      <c r="E12" t="s">
        <v>15</v>
      </c>
      <c r="F12">
        <v>1</v>
      </c>
      <c r="G12">
        <v>51.7</v>
      </c>
      <c r="H12">
        <f>여행출납부[[#This Row],[수량]]*여행출납부[[#This Row],[단가]]</f>
        <v>51.7</v>
      </c>
      <c r="I12">
        <v>1241</v>
      </c>
      <c r="J12">
        <f>여행출납부[[#This Row],[외화]]*여행출납부[[#This Row],[환율]]</f>
        <v>64159.700000000004</v>
      </c>
    </row>
    <row r="13" spans="1:10" hidden="1" x14ac:dyDescent="0.3">
      <c r="A13" s="1">
        <v>45698</v>
      </c>
      <c r="B13" t="s">
        <v>11</v>
      </c>
      <c r="C13" t="s">
        <v>8</v>
      </c>
      <c r="D13" t="s">
        <v>12</v>
      </c>
      <c r="E13" t="s">
        <v>10</v>
      </c>
      <c r="F13">
        <v>2</v>
      </c>
      <c r="G13">
        <v>5.5</v>
      </c>
      <c r="H13">
        <f>여행출납부[[#This Row],[수량]]*여행출납부[[#This Row],[단가]]</f>
        <v>11</v>
      </c>
      <c r="I13">
        <v>1228</v>
      </c>
      <c r="J13">
        <f>여행출납부[[#This Row],[외화]]*여행출납부[[#This Row],[환율]]</f>
        <v>13508</v>
      </c>
    </row>
    <row r="14" spans="1:10" hidden="1" x14ac:dyDescent="0.3">
      <c r="A14" s="1">
        <v>45699</v>
      </c>
      <c r="B14" t="s">
        <v>13</v>
      </c>
      <c r="C14" t="s">
        <v>8</v>
      </c>
      <c r="D14" t="s">
        <v>14</v>
      </c>
      <c r="E14" t="s">
        <v>15</v>
      </c>
      <c r="F14">
        <v>1</v>
      </c>
      <c r="G14">
        <v>34.270000000000003</v>
      </c>
      <c r="H14">
        <f>여행출납부[[#This Row],[수량]]*여행출납부[[#This Row],[단가]]</f>
        <v>34.270000000000003</v>
      </c>
      <c r="I14">
        <v>1241</v>
      </c>
      <c r="J14">
        <f>여행출납부[[#This Row],[외화]]*여행출납부[[#This Row],[환율]]</f>
        <v>42529.070000000007</v>
      </c>
    </row>
    <row r="15" spans="1:10" hidden="1" x14ac:dyDescent="0.3">
      <c r="A15" s="1">
        <v>45700</v>
      </c>
      <c r="B15" t="s">
        <v>21</v>
      </c>
      <c r="C15" t="s">
        <v>8</v>
      </c>
      <c r="D15" t="s">
        <v>12</v>
      </c>
      <c r="E15" t="s">
        <v>10</v>
      </c>
      <c r="F15">
        <v>1</v>
      </c>
      <c r="G15">
        <v>16.72</v>
      </c>
      <c r="H15">
        <f>여행출납부[[#This Row],[수량]]*여행출납부[[#This Row],[단가]]</f>
        <v>16.72</v>
      </c>
      <c r="I15">
        <v>1228</v>
      </c>
      <c r="J15">
        <f>여행출납부[[#This Row],[외화]]*여행출납부[[#This Row],[환율]]</f>
        <v>20532.16</v>
      </c>
    </row>
    <row r="16" spans="1:10" hidden="1" x14ac:dyDescent="0.3">
      <c r="A16" s="1">
        <v>45701</v>
      </c>
      <c r="B16" t="s">
        <v>11</v>
      </c>
      <c r="C16" t="s">
        <v>8</v>
      </c>
      <c r="D16" t="s">
        <v>12</v>
      </c>
      <c r="E16" t="s">
        <v>10</v>
      </c>
      <c r="F16">
        <v>1</v>
      </c>
      <c r="G16">
        <v>3.15</v>
      </c>
      <c r="H16">
        <f>여행출납부[[#This Row],[수량]]*여행출납부[[#This Row],[단가]]</f>
        <v>3.15</v>
      </c>
      <c r="I16">
        <v>1228</v>
      </c>
      <c r="J16">
        <f>여행출납부[[#This Row],[외화]]*여행출납부[[#This Row],[환율]]</f>
        <v>3868.2</v>
      </c>
    </row>
    <row r="17" spans="1:10" hidden="1" x14ac:dyDescent="0.3">
      <c r="A17" s="1">
        <v>45702</v>
      </c>
      <c r="B17" t="s">
        <v>7</v>
      </c>
      <c r="C17" t="s">
        <v>8</v>
      </c>
      <c r="D17" t="s">
        <v>9</v>
      </c>
      <c r="E17" t="s">
        <v>10</v>
      </c>
      <c r="F17">
        <v>4</v>
      </c>
      <c r="G17">
        <v>1</v>
      </c>
      <c r="H17">
        <f>여행출납부[[#This Row],[수량]]*여행출납부[[#This Row],[단가]]</f>
        <v>4</v>
      </c>
      <c r="I17">
        <v>1228</v>
      </c>
      <c r="J17">
        <f>여행출납부[[#This Row],[외화]]*여행출납부[[#This Row],[환율]]</f>
        <v>4912</v>
      </c>
    </row>
    <row r="18" spans="1:10" hidden="1" x14ac:dyDescent="0.3">
      <c r="A18" s="1">
        <v>45703</v>
      </c>
      <c r="B18" t="s">
        <v>16</v>
      </c>
      <c r="C18" t="s">
        <v>8</v>
      </c>
      <c r="D18" t="s">
        <v>17</v>
      </c>
      <c r="E18" t="s">
        <v>10</v>
      </c>
      <c r="F18">
        <v>3</v>
      </c>
      <c r="G18">
        <v>40</v>
      </c>
      <c r="H18">
        <f>여행출납부[[#This Row],[수량]]*여행출납부[[#This Row],[단가]]</f>
        <v>120</v>
      </c>
      <c r="I18">
        <v>1228</v>
      </c>
      <c r="J18">
        <f>여행출납부[[#This Row],[외화]]*여행출납부[[#This Row],[환율]]</f>
        <v>147360</v>
      </c>
    </row>
    <row r="19" spans="1:10" hidden="1" x14ac:dyDescent="0.3">
      <c r="A19" s="1">
        <v>45704</v>
      </c>
      <c r="B19" t="s">
        <v>22</v>
      </c>
      <c r="C19" t="s">
        <v>8</v>
      </c>
      <c r="D19" t="s">
        <v>12</v>
      </c>
      <c r="E19" t="s">
        <v>15</v>
      </c>
      <c r="F19">
        <v>1</v>
      </c>
      <c r="G19">
        <v>43.19</v>
      </c>
      <c r="H19">
        <f>여행출납부[[#This Row],[수량]]*여행출납부[[#This Row],[단가]]</f>
        <v>43.19</v>
      </c>
      <c r="I19">
        <v>1239</v>
      </c>
      <c r="J19">
        <f>여행출납부[[#This Row],[외화]]*여행출납부[[#This Row],[환율]]</f>
        <v>53512.409999999996</v>
      </c>
    </row>
    <row r="20" spans="1:10" hidden="1" x14ac:dyDescent="0.3">
      <c r="A20" s="1">
        <v>45705</v>
      </c>
      <c r="B20" t="s">
        <v>22</v>
      </c>
      <c r="C20" t="s">
        <v>8</v>
      </c>
      <c r="D20" t="s">
        <v>12</v>
      </c>
      <c r="E20" t="s">
        <v>15</v>
      </c>
      <c r="F20">
        <v>1</v>
      </c>
      <c r="G20">
        <v>44.9</v>
      </c>
      <c r="H20">
        <f>여행출납부[[#This Row],[수량]]*여행출납부[[#This Row],[단가]]</f>
        <v>44.9</v>
      </c>
      <c r="I20">
        <v>1239</v>
      </c>
      <c r="J20">
        <f>여행출납부[[#This Row],[외화]]*여행출납부[[#This Row],[환율]]</f>
        <v>55631.1</v>
      </c>
    </row>
    <row r="21" spans="1:10" hidden="1" x14ac:dyDescent="0.3">
      <c r="A21" s="1">
        <v>45706</v>
      </c>
      <c r="B21" t="s">
        <v>19</v>
      </c>
      <c r="C21" t="s">
        <v>8</v>
      </c>
      <c r="D21" t="s">
        <v>14</v>
      </c>
      <c r="E21" t="s">
        <v>10</v>
      </c>
      <c r="F21">
        <v>1</v>
      </c>
      <c r="G21">
        <v>11.9</v>
      </c>
      <c r="H21">
        <f>여행출납부[[#This Row],[수량]]*여행출납부[[#This Row],[단가]]</f>
        <v>11.9</v>
      </c>
      <c r="I21">
        <v>1228</v>
      </c>
      <c r="J21">
        <f>여행출납부[[#This Row],[외화]]*여행출납부[[#This Row],[환율]]</f>
        <v>14613.2</v>
      </c>
    </row>
    <row r="22" spans="1:10" hidden="1" x14ac:dyDescent="0.3">
      <c r="A22" s="1">
        <v>45707</v>
      </c>
      <c r="B22" t="s">
        <v>11</v>
      </c>
      <c r="C22" t="s">
        <v>23</v>
      </c>
      <c r="D22" t="s">
        <v>12</v>
      </c>
      <c r="E22" t="s">
        <v>10</v>
      </c>
      <c r="F22">
        <v>1</v>
      </c>
      <c r="G22">
        <v>8.15</v>
      </c>
      <c r="H22">
        <f>여행출납부[[#This Row],[수량]]*여행출납부[[#This Row],[단가]]</f>
        <v>8.15</v>
      </c>
      <c r="I22">
        <v>1228</v>
      </c>
      <c r="J22">
        <f>여행출납부[[#This Row],[외화]]*여행출납부[[#This Row],[환율]]</f>
        <v>10008.200000000001</v>
      </c>
    </row>
    <row r="23" spans="1:10" hidden="1" x14ac:dyDescent="0.3">
      <c r="A23" s="1">
        <v>45708</v>
      </c>
      <c r="B23" t="s">
        <v>24</v>
      </c>
      <c r="C23" t="s">
        <v>23</v>
      </c>
      <c r="D23" t="s">
        <v>12</v>
      </c>
      <c r="E23" t="s">
        <v>10</v>
      </c>
      <c r="F23">
        <v>1</v>
      </c>
      <c r="G23">
        <v>14.38</v>
      </c>
      <c r="H23">
        <f>여행출납부[[#This Row],[수량]]*여행출납부[[#This Row],[단가]]</f>
        <v>14.38</v>
      </c>
      <c r="I23">
        <v>1228</v>
      </c>
      <c r="J23">
        <f>여행출납부[[#This Row],[외화]]*여행출납부[[#This Row],[환율]]</f>
        <v>17658.64</v>
      </c>
    </row>
    <row r="24" spans="1:10" x14ac:dyDescent="0.3">
      <c r="A24" s="1">
        <v>45709</v>
      </c>
      <c r="B24" t="s">
        <v>16</v>
      </c>
      <c r="C24" t="s">
        <v>23</v>
      </c>
      <c r="D24" t="s">
        <v>17</v>
      </c>
      <c r="E24" t="s">
        <v>15</v>
      </c>
      <c r="F24">
        <v>1</v>
      </c>
      <c r="G24">
        <v>207</v>
      </c>
      <c r="H24">
        <f>여행출납부[[#This Row],[수량]]*여행출납부[[#This Row],[단가]]</f>
        <v>207</v>
      </c>
      <c r="I24">
        <v>1243</v>
      </c>
      <c r="J24">
        <f>여행출납부[[#This Row],[외화]]*여행출납부[[#This Row],[환율]]</f>
        <v>257301</v>
      </c>
    </row>
    <row r="25" spans="1:10" hidden="1" x14ac:dyDescent="0.3">
      <c r="A25" s="1">
        <v>45710</v>
      </c>
      <c r="B25" t="s">
        <v>25</v>
      </c>
      <c r="C25" t="s">
        <v>23</v>
      </c>
      <c r="D25" t="s">
        <v>14</v>
      </c>
      <c r="E25" t="s">
        <v>10</v>
      </c>
      <c r="F25">
        <v>1</v>
      </c>
      <c r="G25">
        <v>26.1</v>
      </c>
      <c r="H25">
        <f>여행출납부[[#This Row],[수량]]*여행출납부[[#This Row],[단가]]</f>
        <v>26.1</v>
      </c>
      <c r="I25">
        <v>1228</v>
      </c>
      <c r="J25">
        <f>여행출납부[[#This Row],[외화]]*여행출납부[[#This Row],[환율]]</f>
        <v>32050.800000000003</v>
      </c>
    </row>
    <row r="26" spans="1:10" x14ac:dyDescent="0.3">
      <c r="A26" s="1">
        <v>45711</v>
      </c>
      <c r="B26" t="s">
        <v>13</v>
      </c>
      <c r="C26" t="s">
        <v>23</v>
      </c>
      <c r="D26" t="s">
        <v>14</v>
      </c>
      <c r="E26" t="s">
        <v>15</v>
      </c>
      <c r="F26">
        <v>1</v>
      </c>
      <c r="G26">
        <v>42.49</v>
      </c>
      <c r="H26">
        <f>여행출납부[[#This Row],[수량]]*여행출납부[[#This Row],[단가]]</f>
        <v>42.49</v>
      </c>
      <c r="I26">
        <v>1243</v>
      </c>
      <c r="J26">
        <f>여행출납부[[#This Row],[외화]]*여행출납부[[#This Row],[환율]]</f>
        <v>52815.07</v>
      </c>
    </row>
    <row r="27" spans="1:10" hidden="1" x14ac:dyDescent="0.3">
      <c r="A27" s="1">
        <v>45712</v>
      </c>
      <c r="B27" t="s">
        <v>16</v>
      </c>
      <c r="C27" t="s">
        <v>26</v>
      </c>
      <c r="D27" t="s">
        <v>17</v>
      </c>
      <c r="E27" t="s">
        <v>15</v>
      </c>
      <c r="F27">
        <v>1</v>
      </c>
      <c r="G27">
        <v>63</v>
      </c>
      <c r="H27">
        <f>여행출납부[[#This Row],[수량]]*여행출납부[[#This Row],[단가]]</f>
        <v>63</v>
      </c>
      <c r="I27">
        <v>1245</v>
      </c>
      <c r="J27">
        <f>여행출납부[[#This Row],[외화]]*여행출납부[[#This Row],[환율]]</f>
        <v>78435</v>
      </c>
    </row>
    <row r="28" spans="1:10" hidden="1" x14ac:dyDescent="0.3">
      <c r="A28" s="1">
        <v>45713</v>
      </c>
      <c r="B28" t="s">
        <v>11</v>
      </c>
      <c r="C28" t="s">
        <v>26</v>
      </c>
      <c r="D28" t="s">
        <v>12</v>
      </c>
      <c r="E28" t="s">
        <v>10</v>
      </c>
      <c r="F28">
        <v>2</v>
      </c>
      <c r="G28">
        <v>2.1</v>
      </c>
      <c r="H28">
        <f>여행출납부[[#This Row],[수량]]*여행출납부[[#This Row],[단가]]</f>
        <v>4.2</v>
      </c>
      <c r="I28">
        <v>1228</v>
      </c>
      <c r="J28">
        <f>여행출납부[[#This Row],[외화]]*여행출납부[[#This Row],[환율]]</f>
        <v>5157.6000000000004</v>
      </c>
    </row>
    <row r="29" spans="1:10" hidden="1" x14ac:dyDescent="0.3">
      <c r="A29" s="1">
        <v>45714</v>
      </c>
      <c r="B29" t="s">
        <v>25</v>
      </c>
      <c r="C29" t="s">
        <v>26</v>
      </c>
      <c r="D29" t="s">
        <v>14</v>
      </c>
      <c r="E29" t="s">
        <v>10</v>
      </c>
      <c r="F29">
        <v>1</v>
      </c>
      <c r="G29">
        <v>6</v>
      </c>
      <c r="H29">
        <f>여행출납부[[#This Row],[수량]]*여행출납부[[#This Row],[단가]]</f>
        <v>6</v>
      </c>
      <c r="I29">
        <v>1228</v>
      </c>
      <c r="J29">
        <f>여행출납부[[#This Row],[외화]]*여행출납부[[#This Row],[환율]]</f>
        <v>7368</v>
      </c>
    </row>
    <row r="30" spans="1:10" hidden="1" x14ac:dyDescent="0.3">
      <c r="A30" s="1">
        <v>45715</v>
      </c>
      <c r="B30" t="s">
        <v>16</v>
      </c>
      <c r="C30" t="s">
        <v>27</v>
      </c>
      <c r="D30" t="s">
        <v>17</v>
      </c>
      <c r="E30" t="s">
        <v>15</v>
      </c>
      <c r="F30">
        <v>1</v>
      </c>
      <c r="G30">
        <v>39.5</v>
      </c>
      <c r="H30">
        <f>여행출납부[[#This Row],[수량]]*여행출납부[[#This Row],[단가]]</f>
        <v>39.5</v>
      </c>
      <c r="I30">
        <v>1246</v>
      </c>
      <c r="J30">
        <f>여행출납부[[#This Row],[외화]]*여행출납부[[#This Row],[환율]]</f>
        <v>49217</v>
      </c>
    </row>
    <row r="31" spans="1:10" hidden="1" x14ac:dyDescent="0.3">
      <c r="A31" s="1">
        <v>45716</v>
      </c>
      <c r="B31" t="s">
        <v>28</v>
      </c>
      <c r="C31" t="s">
        <v>27</v>
      </c>
      <c r="D31" t="s">
        <v>14</v>
      </c>
      <c r="E31" t="s">
        <v>10</v>
      </c>
      <c r="F31">
        <v>1</v>
      </c>
      <c r="G31">
        <v>1</v>
      </c>
      <c r="H31">
        <f>여행출납부[[#This Row],[수량]]*여행출납부[[#This Row],[단가]]</f>
        <v>1</v>
      </c>
      <c r="I31">
        <v>1228</v>
      </c>
      <c r="J31">
        <f>여행출납부[[#This Row],[외화]]*여행출납부[[#This Row],[환율]]</f>
        <v>1228</v>
      </c>
    </row>
    <row r="32" spans="1:10" hidden="1" x14ac:dyDescent="0.3">
      <c r="A32" s="1">
        <v>45717</v>
      </c>
      <c r="B32" t="s">
        <v>13</v>
      </c>
      <c r="C32" t="s">
        <v>27</v>
      </c>
      <c r="D32" t="s">
        <v>14</v>
      </c>
      <c r="E32" t="s">
        <v>15</v>
      </c>
      <c r="F32">
        <v>1</v>
      </c>
      <c r="G32">
        <v>41.81</v>
      </c>
      <c r="H32">
        <f>여행출납부[[#This Row],[수량]]*여행출납부[[#This Row],[단가]]</f>
        <v>41.81</v>
      </c>
      <c r="I32">
        <v>1242</v>
      </c>
      <c r="J32">
        <f>여행출납부[[#This Row],[외화]]*여행출납부[[#This Row],[환율]]</f>
        <v>51928.020000000004</v>
      </c>
    </row>
    <row r="33" spans="1:10" hidden="1" x14ac:dyDescent="0.3">
      <c r="A33" s="1">
        <v>45718</v>
      </c>
      <c r="B33" t="s">
        <v>29</v>
      </c>
      <c r="C33" t="s">
        <v>27</v>
      </c>
      <c r="D33" t="s">
        <v>9</v>
      </c>
      <c r="E33" t="s">
        <v>10</v>
      </c>
      <c r="F33">
        <v>2</v>
      </c>
      <c r="G33">
        <v>2.4</v>
      </c>
      <c r="H33">
        <f>여행출납부[[#This Row],[수량]]*여행출납부[[#This Row],[단가]]</f>
        <v>4.8</v>
      </c>
      <c r="I33">
        <v>1228</v>
      </c>
      <c r="J33">
        <f>여행출납부[[#This Row],[외화]]*여행출납부[[#This Row],[환율]]</f>
        <v>5894.4</v>
      </c>
    </row>
    <row r="34" spans="1:10" hidden="1" x14ac:dyDescent="0.3">
      <c r="A34" s="1">
        <v>45719</v>
      </c>
      <c r="B34" t="s">
        <v>16</v>
      </c>
      <c r="C34" t="s">
        <v>30</v>
      </c>
      <c r="D34" t="s">
        <v>17</v>
      </c>
      <c r="E34" t="s">
        <v>15</v>
      </c>
      <c r="F34">
        <v>1</v>
      </c>
      <c r="G34">
        <v>43.5</v>
      </c>
      <c r="H34">
        <f>여행출납부[[#This Row],[수량]]*여행출납부[[#This Row],[단가]]</f>
        <v>43.5</v>
      </c>
      <c r="I34">
        <v>1240</v>
      </c>
      <c r="J34">
        <f>여행출납부[[#This Row],[외화]]*여행출납부[[#This Row],[환율]]</f>
        <v>53940</v>
      </c>
    </row>
    <row r="35" spans="1:10" hidden="1" x14ac:dyDescent="0.3">
      <c r="A35" s="1">
        <v>45720</v>
      </c>
      <c r="B35" t="s">
        <v>13</v>
      </c>
      <c r="C35" t="s">
        <v>30</v>
      </c>
      <c r="D35" t="s">
        <v>14</v>
      </c>
      <c r="E35" t="s">
        <v>15</v>
      </c>
      <c r="F35">
        <v>1</v>
      </c>
      <c r="G35">
        <v>35.67</v>
      </c>
      <c r="H35">
        <f>여행출납부[[#This Row],[수량]]*여행출납부[[#This Row],[단가]]</f>
        <v>35.67</v>
      </c>
      <c r="I35">
        <v>1231</v>
      </c>
      <c r="J35">
        <f>여행출납부[[#This Row],[외화]]*여행출납부[[#This Row],[환율]]</f>
        <v>43909.770000000004</v>
      </c>
    </row>
    <row r="36" spans="1:10" hidden="1" x14ac:dyDescent="0.3">
      <c r="A36" s="1">
        <v>45721</v>
      </c>
      <c r="B36" t="s">
        <v>11</v>
      </c>
      <c r="C36" t="s">
        <v>31</v>
      </c>
      <c r="D36" t="s">
        <v>12</v>
      </c>
      <c r="E36" t="s">
        <v>10</v>
      </c>
      <c r="F36">
        <v>2</v>
      </c>
      <c r="G36">
        <v>3</v>
      </c>
      <c r="H36">
        <f>여행출납부[[#This Row],[수량]]*여행출납부[[#This Row],[단가]]</f>
        <v>6</v>
      </c>
      <c r="I36">
        <v>1228</v>
      </c>
      <c r="J36">
        <f>여행출납부[[#This Row],[외화]]*여행출납부[[#This Row],[환율]]</f>
        <v>7368</v>
      </c>
    </row>
    <row r="37" spans="1:10" hidden="1" x14ac:dyDescent="0.3">
      <c r="A37" s="1">
        <v>45722</v>
      </c>
      <c r="B37" t="s">
        <v>25</v>
      </c>
      <c r="C37" t="s">
        <v>31</v>
      </c>
      <c r="D37" t="s">
        <v>14</v>
      </c>
      <c r="E37" t="s">
        <v>10</v>
      </c>
      <c r="F37">
        <v>1</v>
      </c>
      <c r="G37">
        <v>14.8</v>
      </c>
      <c r="H37">
        <f>여행출납부[[#This Row],[수량]]*여행출납부[[#This Row],[단가]]</f>
        <v>14.8</v>
      </c>
      <c r="I37">
        <v>1228</v>
      </c>
      <c r="J37">
        <f>여행출납부[[#This Row],[외화]]*여행출납부[[#This Row],[환율]]</f>
        <v>18174.400000000001</v>
      </c>
    </row>
    <row r="38" spans="1:10" hidden="1" x14ac:dyDescent="0.3">
      <c r="A38" s="1">
        <v>45723</v>
      </c>
      <c r="B38" t="s">
        <v>29</v>
      </c>
      <c r="C38" t="s">
        <v>31</v>
      </c>
      <c r="D38" t="s">
        <v>9</v>
      </c>
      <c r="E38" t="s">
        <v>10</v>
      </c>
      <c r="F38">
        <v>2</v>
      </c>
      <c r="G38">
        <v>4.2</v>
      </c>
      <c r="H38">
        <f>여행출납부[[#This Row],[수량]]*여행출납부[[#This Row],[단가]]</f>
        <v>8.4</v>
      </c>
      <c r="I38">
        <v>1228</v>
      </c>
      <c r="J38">
        <f>여행출납부[[#This Row],[외화]]*여행출납부[[#This Row],[환율]]</f>
        <v>10315.200000000001</v>
      </c>
    </row>
    <row r="39" spans="1:10" hidden="1" x14ac:dyDescent="0.3">
      <c r="A39" s="1">
        <v>45724</v>
      </c>
      <c r="B39" t="s">
        <v>32</v>
      </c>
      <c r="C39" t="s">
        <v>31</v>
      </c>
      <c r="D39" t="s">
        <v>12</v>
      </c>
      <c r="E39" t="s">
        <v>10</v>
      </c>
      <c r="F39">
        <v>1</v>
      </c>
      <c r="G39">
        <v>25.04</v>
      </c>
      <c r="H39">
        <f>여행출납부[[#This Row],[수량]]*여행출납부[[#This Row],[단가]]</f>
        <v>25.04</v>
      </c>
      <c r="I39">
        <v>1228</v>
      </c>
      <c r="J39">
        <f>여행출납부[[#This Row],[외화]]*여행출납부[[#This Row],[환율]]</f>
        <v>30749.119999999999</v>
      </c>
    </row>
    <row r="40" spans="1:10" hidden="1" x14ac:dyDescent="0.3">
      <c r="A40" s="1">
        <v>45725</v>
      </c>
      <c r="B40" t="s">
        <v>20</v>
      </c>
      <c r="C40" t="s">
        <v>31</v>
      </c>
      <c r="D40" t="s">
        <v>12</v>
      </c>
      <c r="E40" t="s">
        <v>10</v>
      </c>
      <c r="F40">
        <v>2</v>
      </c>
      <c r="G40">
        <v>4.25</v>
      </c>
      <c r="H40">
        <f>여행출납부[[#This Row],[수량]]*여행출납부[[#This Row],[단가]]</f>
        <v>8.5</v>
      </c>
      <c r="I40">
        <v>1228</v>
      </c>
      <c r="J40">
        <f>여행출납부[[#This Row],[외화]]*여행출납부[[#This Row],[환율]]</f>
        <v>10438</v>
      </c>
    </row>
    <row r="41" spans="1:10" x14ac:dyDescent="0.3">
      <c r="A41" s="1">
        <v>45726</v>
      </c>
      <c r="B41" t="s">
        <v>16</v>
      </c>
      <c r="C41" t="s">
        <v>31</v>
      </c>
      <c r="D41" t="s">
        <v>17</v>
      </c>
      <c r="E41" t="s">
        <v>15</v>
      </c>
      <c r="F41">
        <v>1</v>
      </c>
      <c r="G41">
        <v>32</v>
      </c>
      <c r="H41">
        <f>여행출납부[[#This Row],[수량]]*여행출납부[[#This Row],[단가]]</f>
        <v>32</v>
      </c>
      <c r="I41">
        <v>1221</v>
      </c>
      <c r="J41">
        <f>여행출납부[[#This Row],[외화]]*여행출납부[[#This Row],[환율]]</f>
        <v>39072</v>
      </c>
    </row>
    <row r="42" spans="1:10" hidden="1" x14ac:dyDescent="0.3">
      <c r="A42" s="1">
        <v>45727</v>
      </c>
      <c r="B42" t="s">
        <v>25</v>
      </c>
      <c r="C42" t="s">
        <v>31</v>
      </c>
      <c r="D42" t="s">
        <v>14</v>
      </c>
      <c r="E42" t="s">
        <v>10</v>
      </c>
      <c r="F42">
        <v>1</v>
      </c>
      <c r="G42">
        <v>11</v>
      </c>
      <c r="H42">
        <f>여행출납부[[#This Row],[수량]]*여행출납부[[#This Row],[단가]]</f>
        <v>11</v>
      </c>
      <c r="I42">
        <v>1228</v>
      </c>
      <c r="J42">
        <f>여행출납부[[#This Row],[외화]]*여행출납부[[#This Row],[환율]]</f>
        <v>13508</v>
      </c>
    </row>
    <row r="43" spans="1:10" hidden="1" x14ac:dyDescent="0.3">
      <c r="A43" s="1">
        <v>45728</v>
      </c>
      <c r="B43" t="s">
        <v>29</v>
      </c>
      <c r="C43" t="s">
        <v>31</v>
      </c>
      <c r="D43" t="s">
        <v>9</v>
      </c>
      <c r="E43" t="s">
        <v>10</v>
      </c>
      <c r="F43">
        <v>2</v>
      </c>
      <c r="G43">
        <v>6.1</v>
      </c>
      <c r="H43">
        <f>여행출납부[[#This Row],[수량]]*여행출납부[[#This Row],[단가]]</f>
        <v>12.2</v>
      </c>
      <c r="I43">
        <v>1228</v>
      </c>
      <c r="J43">
        <f>여행출납부[[#This Row],[외화]]*여행출납부[[#This Row],[환율]]</f>
        <v>14981.599999999999</v>
      </c>
    </row>
    <row r="44" spans="1:10" hidden="1" x14ac:dyDescent="0.3">
      <c r="A44" s="1">
        <v>45729</v>
      </c>
      <c r="B44" t="s">
        <v>32</v>
      </c>
      <c r="C44" t="s">
        <v>31</v>
      </c>
      <c r="D44" t="s">
        <v>12</v>
      </c>
      <c r="E44" t="s">
        <v>10</v>
      </c>
      <c r="F44">
        <v>1</v>
      </c>
      <c r="G44">
        <v>17.5</v>
      </c>
      <c r="H44">
        <f>여행출납부[[#This Row],[수량]]*여행출납부[[#This Row],[단가]]</f>
        <v>17.5</v>
      </c>
      <c r="I44">
        <v>1228</v>
      </c>
      <c r="J44">
        <f>여행출납부[[#This Row],[외화]]*여행출납부[[#This Row],[환율]]</f>
        <v>21490</v>
      </c>
    </row>
    <row r="45" spans="1:10" hidden="1" x14ac:dyDescent="0.3">
      <c r="A45" s="1">
        <v>45730</v>
      </c>
      <c r="B45" t="s">
        <v>11</v>
      </c>
      <c r="C45" t="s">
        <v>31</v>
      </c>
      <c r="D45" t="s">
        <v>12</v>
      </c>
      <c r="E45" t="s">
        <v>10</v>
      </c>
      <c r="F45">
        <v>2</v>
      </c>
      <c r="G45">
        <v>2.9</v>
      </c>
      <c r="H45">
        <f>여행출납부[[#This Row],[수량]]*여행출납부[[#This Row],[단가]]</f>
        <v>5.8</v>
      </c>
      <c r="I45">
        <v>1228</v>
      </c>
      <c r="J45">
        <f>여행출납부[[#This Row],[외화]]*여행출납부[[#This Row],[환율]]</f>
        <v>7122.4</v>
      </c>
    </row>
    <row r="46" spans="1:10" x14ac:dyDescent="0.3">
      <c r="A46" s="1">
        <v>45731</v>
      </c>
      <c r="B46" t="s">
        <v>13</v>
      </c>
      <c r="C46" t="s">
        <v>31</v>
      </c>
      <c r="D46" t="s">
        <v>14</v>
      </c>
      <c r="E46" t="s">
        <v>15</v>
      </c>
      <c r="F46">
        <v>1</v>
      </c>
      <c r="G46">
        <v>41</v>
      </c>
      <c r="H46">
        <f>여행출납부[[#This Row],[수량]]*여행출납부[[#This Row],[단가]]</f>
        <v>41</v>
      </c>
      <c r="I46">
        <v>1226</v>
      </c>
      <c r="J46">
        <f>여행출납부[[#This Row],[외화]]*여행출납부[[#This Row],[환율]]</f>
        <v>50266</v>
      </c>
    </row>
    <row r="47" spans="1:10" hidden="1" x14ac:dyDescent="0.3">
      <c r="A47" s="1">
        <v>45732</v>
      </c>
      <c r="B47" t="s">
        <v>11</v>
      </c>
      <c r="C47" t="s">
        <v>31</v>
      </c>
      <c r="D47" t="s">
        <v>12</v>
      </c>
      <c r="E47" t="s">
        <v>10</v>
      </c>
      <c r="F47">
        <v>2</v>
      </c>
      <c r="G47">
        <v>1.57</v>
      </c>
      <c r="H47">
        <f>여행출납부[[#This Row],[수량]]*여행출납부[[#This Row],[단가]]</f>
        <v>3.14</v>
      </c>
      <c r="I47">
        <v>1228</v>
      </c>
      <c r="J47">
        <f>여행출납부[[#This Row],[외화]]*여행출납부[[#This Row],[환율]]</f>
        <v>3855.92</v>
      </c>
    </row>
    <row r="48" spans="1:10" hidden="1" x14ac:dyDescent="0.3">
      <c r="A48" s="1">
        <v>45733</v>
      </c>
      <c r="B48" t="s">
        <v>33</v>
      </c>
      <c r="C48" t="s">
        <v>34</v>
      </c>
      <c r="D48" t="s">
        <v>35</v>
      </c>
      <c r="E48" t="s">
        <v>10</v>
      </c>
      <c r="F48">
        <v>1</v>
      </c>
      <c r="G48">
        <v>285</v>
      </c>
      <c r="H48">
        <f>여행출납부[[#This Row],[수량]]*여행출납부[[#This Row],[단가]]</f>
        <v>285</v>
      </c>
      <c r="I48">
        <v>40</v>
      </c>
      <c r="J48">
        <f>여행출납부[[#This Row],[외화]]*여행출납부[[#This Row],[환율]]</f>
        <v>11400</v>
      </c>
    </row>
    <row r="49" spans="1:10" hidden="1" x14ac:dyDescent="0.3">
      <c r="A49" s="1">
        <v>45734</v>
      </c>
      <c r="B49" t="s">
        <v>29</v>
      </c>
      <c r="C49" t="s">
        <v>34</v>
      </c>
      <c r="D49" t="s">
        <v>9</v>
      </c>
      <c r="E49" t="s">
        <v>10</v>
      </c>
      <c r="F49">
        <v>1</v>
      </c>
      <c r="G49">
        <v>84</v>
      </c>
      <c r="H49">
        <f>여행출납부[[#This Row],[수량]]*여행출납부[[#This Row],[단가]]</f>
        <v>84</v>
      </c>
      <c r="I49">
        <v>40</v>
      </c>
      <c r="J49">
        <f>여행출납부[[#This Row],[외화]]*여행출납부[[#This Row],[환율]]</f>
        <v>3360</v>
      </c>
    </row>
    <row r="50" spans="1:10" hidden="1" x14ac:dyDescent="0.3">
      <c r="A50" s="1">
        <v>45735</v>
      </c>
      <c r="B50" t="s">
        <v>36</v>
      </c>
      <c r="C50" t="s">
        <v>34</v>
      </c>
      <c r="D50" t="s">
        <v>14</v>
      </c>
      <c r="E50" t="s">
        <v>10</v>
      </c>
      <c r="F50">
        <v>1</v>
      </c>
      <c r="G50">
        <v>7.6</v>
      </c>
      <c r="H50">
        <f>여행출납부[[#This Row],[수량]]*여행출납부[[#This Row],[단가]]</f>
        <v>7.6</v>
      </c>
      <c r="I50">
        <v>1228</v>
      </c>
      <c r="J50">
        <f>여행출납부[[#This Row],[외화]]*여행출납부[[#This Row],[환율]]</f>
        <v>9332.7999999999993</v>
      </c>
    </row>
    <row r="51" spans="1:10" hidden="1" x14ac:dyDescent="0.3">
      <c r="A51" s="1">
        <v>45736</v>
      </c>
      <c r="B51" t="s">
        <v>13</v>
      </c>
      <c r="C51" t="s">
        <v>34</v>
      </c>
      <c r="D51" t="s">
        <v>14</v>
      </c>
      <c r="E51" t="s">
        <v>15</v>
      </c>
      <c r="F51">
        <v>1</v>
      </c>
      <c r="G51">
        <v>960.15</v>
      </c>
      <c r="H51">
        <f>여행출납부[[#This Row],[수량]]*여행출납부[[#This Row],[단가]]</f>
        <v>960.15</v>
      </c>
      <c r="I51">
        <v>40</v>
      </c>
      <c r="J51">
        <f>여행출납부[[#This Row],[외화]]*여행출납부[[#This Row],[환율]]</f>
        <v>38406</v>
      </c>
    </row>
    <row r="52" spans="1:10" hidden="1" x14ac:dyDescent="0.3">
      <c r="A52" s="1">
        <v>45737</v>
      </c>
      <c r="B52" t="s">
        <v>32</v>
      </c>
      <c r="C52" t="s">
        <v>34</v>
      </c>
      <c r="D52" t="s">
        <v>12</v>
      </c>
      <c r="E52" t="s">
        <v>10</v>
      </c>
      <c r="F52">
        <v>1</v>
      </c>
      <c r="G52">
        <v>130</v>
      </c>
      <c r="H52">
        <f>여행출납부[[#This Row],[수량]]*여행출납부[[#This Row],[단가]]</f>
        <v>130</v>
      </c>
      <c r="I52">
        <v>40</v>
      </c>
      <c r="J52">
        <f>여행출납부[[#This Row],[외화]]*여행출납부[[#This Row],[환율]]</f>
        <v>5200</v>
      </c>
    </row>
    <row r="53" spans="1:10" hidden="1" x14ac:dyDescent="0.3">
      <c r="A53" s="1">
        <v>45738</v>
      </c>
      <c r="B53" t="s">
        <v>13</v>
      </c>
      <c r="C53" t="s">
        <v>34</v>
      </c>
      <c r="D53" t="s">
        <v>14</v>
      </c>
      <c r="E53" t="s">
        <v>10</v>
      </c>
      <c r="F53">
        <v>1</v>
      </c>
      <c r="G53">
        <v>486.5</v>
      </c>
      <c r="H53">
        <f>여행출납부[[#This Row],[수량]]*여행출납부[[#This Row],[단가]]</f>
        <v>486.5</v>
      </c>
      <c r="I53">
        <v>40</v>
      </c>
      <c r="J53">
        <f>여행출납부[[#This Row],[외화]]*여행출납부[[#This Row],[환율]]</f>
        <v>19460</v>
      </c>
    </row>
    <row r="54" spans="1:10" hidden="1" x14ac:dyDescent="0.3">
      <c r="A54" s="1">
        <v>45739</v>
      </c>
      <c r="B54" t="s">
        <v>16</v>
      </c>
      <c r="C54" t="s">
        <v>34</v>
      </c>
      <c r="D54" t="s">
        <v>17</v>
      </c>
      <c r="E54" t="s">
        <v>10</v>
      </c>
      <c r="F54">
        <v>2</v>
      </c>
      <c r="G54">
        <v>1000</v>
      </c>
      <c r="H54">
        <f>여행출납부[[#This Row],[수량]]*여행출납부[[#This Row],[단가]]</f>
        <v>2000</v>
      </c>
      <c r="I54">
        <v>40</v>
      </c>
      <c r="J54">
        <f>여행출납부[[#This Row],[외화]]*여행출납부[[#This Row],[환율]]</f>
        <v>80000</v>
      </c>
    </row>
    <row r="55" spans="1:10" x14ac:dyDescent="0.3">
      <c r="A55" s="1">
        <v>45740</v>
      </c>
      <c r="B55" t="s">
        <v>16</v>
      </c>
      <c r="C55" t="s">
        <v>37</v>
      </c>
      <c r="D55" t="s">
        <v>17</v>
      </c>
      <c r="E55" t="s">
        <v>15</v>
      </c>
      <c r="F55">
        <v>1</v>
      </c>
      <c r="G55">
        <v>45.5</v>
      </c>
      <c r="H55">
        <f>여행출납부[[#This Row],[수량]]*여행출납부[[#This Row],[단가]]</f>
        <v>45.5</v>
      </c>
      <c r="I55">
        <v>1233</v>
      </c>
      <c r="J55">
        <f>여행출납부[[#This Row],[외화]]*여행출납부[[#This Row],[환율]]</f>
        <v>56101.5</v>
      </c>
    </row>
    <row r="56" spans="1:10" hidden="1" x14ac:dyDescent="0.3">
      <c r="A56" s="1">
        <v>45741</v>
      </c>
      <c r="B56" t="s">
        <v>11</v>
      </c>
      <c r="C56" t="s">
        <v>37</v>
      </c>
      <c r="D56" t="s">
        <v>12</v>
      </c>
      <c r="E56" t="s">
        <v>10</v>
      </c>
      <c r="F56">
        <v>2</v>
      </c>
      <c r="G56">
        <v>5</v>
      </c>
      <c r="H56">
        <f>여행출납부[[#This Row],[수량]]*여행출납부[[#This Row],[단가]]</f>
        <v>10</v>
      </c>
      <c r="I56">
        <v>1228</v>
      </c>
      <c r="J56">
        <f>여행출납부[[#This Row],[외화]]*여행출납부[[#This Row],[환율]]</f>
        <v>12280</v>
      </c>
    </row>
    <row r="57" spans="1:10" hidden="1" x14ac:dyDescent="0.3">
      <c r="A57" s="1">
        <v>45742</v>
      </c>
      <c r="B57" t="s">
        <v>29</v>
      </c>
      <c r="C57" t="s">
        <v>37</v>
      </c>
      <c r="D57" t="s">
        <v>9</v>
      </c>
      <c r="E57" t="s">
        <v>10</v>
      </c>
      <c r="F57">
        <v>2</v>
      </c>
      <c r="G57">
        <v>5.75</v>
      </c>
      <c r="H57">
        <f>여행출납부[[#This Row],[수량]]*여행출납부[[#This Row],[단가]]</f>
        <v>11.5</v>
      </c>
      <c r="I57">
        <v>1228</v>
      </c>
      <c r="J57">
        <f>여행출납부[[#This Row],[외화]]*여행출납부[[#This Row],[환율]]</f>
        <v>14122</v>
      </c>
    </row>
    <row r="58" spans="1:10" x14ac:dyDescent="0.3">
      <c r="A58" s="1">
        <v>45743</v>
      </c>
      <c r="B58" t="s">
        <v>16</v>
      </c>
      <c r="C58" t="s">
        <v>37</v>
      </c>
      <c r="D58" t="s">
        <v>17</v>
      </c>
      <c r="E58" t="s">
        <v>15</v>
      </c>
      <c r="F58">
        <v>1</v>
      </c>
      <c r="G58">
        <v>45.5</v>
      </c>
      <c r="H58">
        <f>여행출납부[[#This Row],[수량]]*여행출납부[[#This Row],[단가]]</f>
        <v>45.5</v>
      </c>
      <c r="I58">
        <v>1233</v>
      </c>
      <c r="J58">
        <f>여행출납부[[#This Row],[외화]]*여행출납부[[#This Row],[환율]]</f>
        <v>56101.5</v>
      </c>
    </row>
    <row r="59" spans="1:10" hidden="1" x14ac:dyDescent="0.3">
      <c r="A59" s="1">
        <v>45744</v>
      </c>
      <c r="B59" t="s">
        <v>11</v>
      </c>
      <c r="C59" t="s">
        <v>37</v>
      </c>
      <c r="D59" t="s">
        <v>12</v>
      </c>
      <c r="E59" t="s">
        <v>10</v>
      </c>
      <c r="F59">
        <v>2</v>
      </c>
      <c r="G59">
        <v>2.5</v>
      </c>
      <c r="H59">
        <f>여행출납부[[#This Row],[수량]]*여행출납부[[#This Row],[단가]]</f>
        <v>5</v>
      </c>
      <c r="I59">
        <v>1237</v>
      </c>
      <c r="J59">
        <f>여행출납부[[#This Row],[외화]]*여행출납부[[#This Row],[환율]]</f>
        <v>6185</v>
      </c>
    </row>
    <row r="60" spans="1:10" hidden="1" x14ac:dyDescent="0.3">
      <c r="A60" s="1">
        <v>45745</v>
      </c>
      <c r="B60" t="s">
        <v>38</v>
      </c>
      <c r="C60" t="s">
        <v>37</v>
      </c>
      <c r="D60" t="s">
        <v>12</v>
      </c>
      <c r="E60" t="s">
        <v>10</v>
      </c>
      <c r="F60">
        <v>1</v>
      </c>
      <c r="G60">
        <v>35</v>
      </c>
      <c r="H60">
        <f>여행출납부[[#This Row],[수량]]*여행출납부[[#This Row],[단가]]</f>
        <v>35</v>
      </c>
      <c r="I60">
        <v>1237</v>
      </c>
      <c r="J60">
        <f>여행출납부[[#This Row],[외화]]*여행출납부[[#This Row],[환율]]</f>
        <v>43295</v>
      </c>
    </row>
    <row r="61" spans="1:10" x14ac:dyDescent="0.3">
      <c r="A61" s="1">
        <v>45746</v>
      </c>
      <c r="B61" t="s">
        <v>16</v>
      </c>
      <c r="C61" t="s">
        <v>39</v>
      </c>
      <c r="D61" t="s">
        <v>17</v>
      </c>
      <c r="E61" t="s">
        <v>15</v>
      </c>
      <c r="F61">
        <v>1</v>
      </c>
      <c r="G61">
        <v>46.5</v>
      </c>
      <c r="H61">
        <f>여행출납부[[#This Row],[수량]]*여행출납부[[#This Row],[단가]]</f>
        <v>46.5</v>
      </c>
      <c r="I61">
        <v>1258</v>
      </c>
      <c r="J61">
        <f>여행출납부[[#This Row],[외화]]*여행출납부[[#This Row],[환율]]</f>
        <v>58497</v>
      </c>
    </row>
    <row r="62" spans="1:10" x14ac:dyDescent="0.3">
      <c r="A62" s="1">
        <v>45747</v>
      </c>
      <c r="B62" t="s">
        <v>13</v>
      </c>
      <c r="C62" t="s">
        <v>39</v>
      </c>
      <c r="D62" t="s">
        <v>14</v>
      </c>
      <c r="E62" t="s">
        <v>15</v>
      </c>
      <c r="F62">
        <v>1</v>
      </c>
      <c r="G62">
        <v>11.06</v>
      </c>
      <c r="H62">
        <f>여행출납부[[#This Row],[수량]]*여행출납부[[#This Row],[단가]]</f>
        <v>11.06</v>
      </c>
      <c r="I62">
        <v>1258</v>
      </c>
      <c r="J62">
        <f>여행출납부[[#This Row],[외화]]*여행출납부[[#This Row],[환율]]</f>
        <v>13913.480000000001</v>
      </c>
    </row>
    <row r="63" spans="1:10" hidden="1" x14ac:dyDescent="0.3">
      <c r="A63" s="1">
        <v>45748</v>
      </c>
      <c r="B63" t="s">
        <v>32</v>
      </c>
      <c r="C63" t="s">
        <v>39</v>
      </c>
      <c r="D63" t="s">
        <v>12</v>
      </c>
      <c r="E63" t="s">
        <v>10</v>
      </c>
      <c r="F63">
        <v>1</v>
      </c>
      <c r="G63">
        <v>28.35</v>
      </c>
      <c r="H63">
        <f>여행출납부[[#This Row],[수량]]*여행출납부[[#This Row],[단가]]</f>
        <v>28.35</v>
      </c>
      <c r="I63">
        <v>1251</v>
      </c>
      <c r="J63">
        <f>여행출납부[[#This Row],[외화]]*여행출납부[[#This Row],[환율]]</f>
        <v>35465.85</v>
      </c>
    </row>
    <row r="64" spans="1:10" x14ac:dyDescent="0.3">
      <c r="A64" s="1">
        <v>45749</v>
      </c>
      <c r="B64" t="s">
        <v>13</v>
      </c>
      <c r="C64" t="s">
        <v>39</v>
      </c>
      <c r="D64" t="s">
        <v>14</v>
      </c>
      <c r="E64" t="s">
        <v>15</v>
      </c>
      <c r="F64">
        <v>1</v>
      </c>
      <c r="G64">
        <v>32.29</v>
      </c>
      <c r="H64">
        <f>여행출납부[[#This Row],[수량]]*여행출납부[[#This Row],[단가]]</f>
        <v>32.29</v>
      </c>
      <c r="I64">
        <v>1259</v>
      </c>
      <c r="J64">
        <f>여행출납부[[#This Row],[외화]]*여행출납부[[#This Row],[환율]]</f>
        <v>40653.11</v>
      </c>
    </row>
    <row r="65" spans="1:10" hidden="1" x14ac:dyDescent="0.3">
      <c r="A65" s="1">
        <v>45750</v>
      </c>
      <c r="B65" t="s">
        <v>36</v>
      </c>
      <c r="C65" t="s">
        <v>39</v>
      </c>
      <c r="D65" t="s">
        <v>14</v>
      </c>
      <c r="E65" t="s">
        <v>10</v>
      </c>
      <c r="F65">
        <v>1</v>
      </c>
      <c r="G65">
        <v>28.5</v>
      </c>
      <c r="H65">
        <f>여행출납부[[#This Row],[수량]]*여행출납부[[#This Row],[단가]]</f>
        <v>28.5</v>
      </c>
      <c r="I65">
        <v>1251</v>
      </c>
      <c r="J65">
        <f>여행출납부[[#This Row],[외화]]*여행출납부[[#This Row],[환율]]</f>
        <v>35653.5</v>
      </c>
    </row>
    <row r="66" spans="1:10" x14ac:dyDescent="0.3">
      <c r="A66" s="1">
        <v>45751</v>
      </c>
      <c r="B66" t="s">
        <v>16</v>
      </c>
      <c r="C66" t="s">
        <v>40</v>
      </c>
      <c r="D66" t="s">
        <v>17</v>
      </c>
      <c r="E66" t="s">
        <v>15</v>
      </c>
      <c r="F66">
        <v>2</v>
      </c>
      <c r="G66">
        <v>89</v>
      </c>
      <c r="H66">
        <f>여행출납부[[#This Row],[수량]]*여행출납부[[#This Row],[단가]]</f>
        <v>178</v>
      </c>
      <c r="I66">
        <v>846</v>
      </c>
      <c r="J66">
        <f>여행출납부[[#This Row],[외화]]*여행출납부[[#This Row],[환율]]</f>
        <v>150588</v>
      </c>
    </row>
    <row r="67" spans="1:10" hidden="1" x14ac:dyDescent="0.3">
      <c r="A67" s="1">
        <v>45752</v>
      </c>
      <c r="B67" t="s">
        <v>29</v>
      </c>
      <c r="C67" t="s">
        <v>40</v>
      </c>
      <c r="D67" t="s">
        <v>9</v>
      </c>
      <c r="E67" t="s">
        <v>10</v>
      </c>
      <c r="F67">
        <v>2</v>
      </c>
      <c r="G67">
        <v>5.7</v>
      </c>
      <c r="H67">
        <f>여행출납부[[#This Row],[수량]]*여행출납부[[#This Row],[단가]]</f>
        <v>11.4</v>
      </c>
      <c r="I67">
        <v>861</v>
      </c>
      <c r="J67">
        <f>여행출납부[[#This Row],[외화]]*여행출납부[[#This Row],[환율]]</f>
        <v>9815.4</v>
      </c>
    </row>
    <row r="68" spans="1:10" hidden="1" x14ac:dyDescent="0.3">
      <c r="A68" s="1">
        <v>45753</v>
      </c>
      <c r="B68" t="s">
        <v>11</v>
      </c>
      <c r="C68" t="s">
        <v>40</v>
      </c>
      <c r="D68" t="s">
        <v>12</v>
      </c>
      <c r="E68" t="s">
        <v>10</v>
      </c>
      <c r="F68">
        <v>2</v>
      </c>
      <c r="G68">
        <v>9.8000000000000007</v>
      </c>
      <c r="H68">
        <f>여행출납부[[#This Row],[수량]]*여행출납부[[#This Row],[단가]]</f>
        <v>19.600000000000001</v>
      </c>
      <c r="I68">
        <v>861</v>
      </c>
      <c r="J68">
        <f>여행출납부[[#This Row],[외화]]*여행출납부[[#This Row],[환율]]</f>
        <v>16875.600000000002</v>
      </c>
    </row>
    <row r="69" spans="1:10" hidden="1" x14ac:dyDescent="0.3">
      <c r="A69" s="1">
        <v>45754</v>
      </c>
      <c r="B69" t="s">
        <v>41</v>
      </c>
      <c r="C69" t="s">
        <v>40</v>
      </c>
      <c r="D69" t="s">
        <v>9</v>
      </c>
      <c r="E69" t="s">
        <v>10</v>
      </c>
      <c r="F69">
        <v>2</v>
      </c>
      <c r="G69">
        <v>34.4</v>
      </c>
      <c r="H69">
        <f>여행출납부[[#This Row],[수량]]*여행출납부[[#This Row],[단가]]</f>
        <v>68.8</v>
      </c>
      <c r="I69">
        <v>861</v>
      </c>
      <c r="J69">
        <f>여행출납부[[#This Row],[외화]]*여행출납부[[#This Row],[환율]]</f>
        <v>59236.799999999996</v>
      </c>
    </row>
    <row r="70" spans="1:10" hidden="1" x14ac:dyDescent="0.3">
      <c r="A70" s="1">
        <v>45755</v>
      </c>
      <c r="B70" t="s">
        <v>20</v>
      </c>
      <c r="C70" t="s">
        <v>40</v>
      </c>
      <c r="D70" t="s">
        <v>12</v>
      </c>
      <c r="E70" t="s">
        <v>10</v>
      </c>
      <c r="F70">
        <v>2</v>
      </c>
      <c r="G70">
        <v>8.25</v>
      </c>
      <c r="H70">
        <f>여행출납부[[#This Row],[수량]]*여행출납부[[#This Row],[단가]]</f>
        <v>16.5</v>
      </c>
      <c r="I70">
        <v>861</v>
      </c>
      <c r="J70">
        <f>여행출납부[[#This Row],[외화]]*여행출납부[[#This Row],[환율]]</f>
        <v>14206.5</v>
      </c>
    </row>
    <row r="71" spans="1:10" hidden="1" x14ac:dyDescent="0.3">
      <c r="A71" s="1">
        <v>45756</v>
      </c>
      <c r="B71" t="s">
        <v>29</v>
      </c>
      <c r="C71" t="s">
        <v>40</v>
      </c>
      <c r="D71" t="s">
        <v>9</v>
      </c>
      <c r="E71" t="s">
        <v>10</v>
      </c>
      <c r="F71">
        <v>3</v>
      </c>
      <c r="G71">
        <v>2.1</v>
      </c>
      <c r="H71">
        <f>여행출납부[[#This Row],[수량]]*여행출납부[[#This Row],[단가]]</f>
        <v>6.3000000000000007</v>
      </c>
      <c r="I71">
        <v>861</v>
      </c>
      <c r="J71">
        <f>여행출납부[[#This Row],[외화]]*여행출납부[[#This Row],[환율]]</f>
        <v>5424.3</v>
      </c>
    </row>
    <row r="72" spans="1:10" hidden="1" x14ac:dyDescent="0.3">
      <c r="A72" s="1">
        <v>45757</v>
      </c>
      <c r="B72" t="s">
        <v>11</v>
      </c>
      <c r="C72" t="s">
        <v>40</v>
      </c>
      <c r="D72" t="s">
        <v>12</v>
      </c>
      <c r="E72" t="s">
        <v>10</v>
      </c>
      <c r="F72">
        <v>2</v>
      </c>
      <c r="G72">
        <v>3.35</v>
      </c>
      <c r="H72">
        <f>여행출납부[[#This Row],[수량]]*여행출납부[[#This Row],[단가]]</f>
        <v>6.7</v>
      </c>
      <c r="I72">
        <v>861</v>
      </c>
      <c r="J72">
        <f>여행출납부[[#This Row],[외화]]*여행출납부[[#This Row],[환율]]</f>
        <v>5768.7</v>
      </c>
    </row>
    <row r="73" spans="1:10" hidden="1" x14ac:dyDescent="0.3">
      <c r="A73" s="1">
        <v>45758</v>
      </c>
      <c r="B73" t="s">
        <v>42</v>
      </c>
      <c r="C73" t="s">
        <v>40</v>
      </c>
      <c r="D73" t="s">
        <v>12</v>
      </c>
      <c r="E73" t="s">
        <v>10</v>
      </c>
      <c r="F73">
        <v>2</v>
      </c>
      <c r="G73">
        <v>3.2</v>
      </c>
      <c r="H73">
        <f>여행출납부[[#This Row],[수량]]*여행출납부[[#This Row],[단가]]</f>
        <v>6.4</v>
      </c>
      <c r="I73">
        <v>861</v>
      </c>
      <c r="J73">
        <f>여행출납부[[#This Row],[외화]]*여행출납부[[#This Row],[환율]]</f>
        <v>5510.4000000000005</v>
      </c>
    </row>
    <row r="74" spans="1:10" hidden="1" x14ac:dyDescent="0.3">
      <c r="A74" s="1">
        <v>45759</v>
      </c>
      <c r="B74" t="s">
        <v>43</v>
      </c>
      <c r="C74" t="s">
        <v>40</v>
      </c>
      <c r="D74" t="s">
        <v>44</v>
      </c>
      <c r="E74" t="s">
        <v>10</v>
      </c>
      <c r="F74">
        <v>1</v>
      </c>
      <c r="G74">
        <v>15</v>
      </c>
      <c r="H74">
        <f>여행출납부[[#This Row],[수량]]*여행출납부[[#This Row],[단가]]</f>
        <v>15</v>
      </c>
      <c r="I74">
        <v>861</v>
      </c>
      <c r="J74">
        <f>여행출납부[[#This Row],[외화]]*여행출납부[[#This Row],[환율]]</f>
        <v>12915</v>
      </c>
    </row>
    <row r="75" spans="1:10" hidden="1" x14ac:dyDescent="0.3">
      <c r="A75" s="1">
        <v>45760</v>
      </c>
      <c r="B75" t="s">
        <v>45</v>
      </c>
      <c r="C75" t="s">
        <v>40</v>
      </c>
      <c r="D75" t="s">
        <v>12</v>
      </c>
      <c r="E75" t="s">
        <v>10</v>
      </c>
      <c r="F75">
        <v>2</v>
      </c>
      <c r="G75">
        <v>2.5499999999999998</v>
      </c>
      <c r="H75">
        <f>여행출납부[[#This Row],[수량]]*여행출납부[[#This Row],[단가]]</f>
        <v>5.0999999999999996</v>
      </c>
      <c r="I75">
        <v>861</v>
      </c>
      <c r="J75">
        <f>여행출납부[[#This Row],[외화]]*여행출납부[[#This Row],[환율]]</f>
        <v>4391.0999999999995</v>
      </c>
    </row>
    <row r="76" spans="1:10" x14ac:dyDescent="0.3">
      <c r="A76" s="1">
        <v>45761</v>
      </c>
      <c r="B76" t="s">
        <v>16</v>
      </c>
      <c r="C76" t="s">
        <v>40</v>
      </c>
      <c r="D76" t="s">
        <v>17</v>
      </c>
      <c r="E76" t="s">
        <v>15</v>
      </c>
      <c r="F76">
        <v>1</v>
      </c>
      <c r="G76">
        <v>89</v>
      </c>
      <c r="H76">
        <f>여행출납부[[#This Row],[수량]]*여행출납부[[#This Row],[단가]]</f>
        <v>89</v>
      </c>
      <c r="I76">
        <v>849</v>
      </c>
      <c r="J76">
        <f>여행출납부[[#This Row],[외화]]*여행출납부[[#This Row],[환율]]</f>
        <v>75561</v>
      </c>
    </row>
    <row r="77" spans="1:10" hidden="1" x14ac:dyDescent="0.3">
      <c r="A77" s="1">
        <v>45762</v>
      </c>
      <c r="B77" t="s">
        <v>16</v>
      </c>
      <c r="C77" t="s">
        <v>40</v>
      </c>
      <c r="D77" t="s">
        <v>17</v>
      </c>
      <c r="E77" t="s">
        <v>10</v>
      </c>
      <c r="F77">
        <v>2</v>
      </c>
      <c r="G77">
        <v>44</v>
      </c>
      <c r="H77">
        <f>여행출납부[[#This Row],[수량]]*여행출납부[[#This Row],[단가]]</f>
        <v>88</v>
      </c>
      <c r="I77">
        <v>861</v>
      </c>
      <c r="J77">
        <f>여행출납부[[#This Row],[외화]]*여행출납부[[#This Row],[환율]]</f>
        <v>75768</v>
      </c>
    </row>
    <row r="78" spans="1:10" hidden="1" x14ac:dyDescent="0.3">
      <c r="A78" s="1">
        <v>45763</v>
      </c>
      <c r="B78" t="s">
        <v>11</v>
      </c>
      <c r="C78" t="s">
        <v>40</v>
      </c>
      <c r="D78" t="s">
        <v>12</v>
      </c>
      <c r="E78" t="s">
        <v>10</v>
      </c>
      <c r="F78">
        <v>2</v>
      </c>
      <c r="G78">
        <v>20</v>
      </c>
      <c r="H78">
        <f>여행출납부[[#This Row],[수량]]*여행출납부[[#This Row],[단가]]</f>
        <v>40</v>
      </c>
      <c r="I78">
        <v>1251</v>
      </c>
      <c r="J78">
        <f>여행출납부[[#This Row],[외화]]*여행출납부[[#This Row],[환율]]</f>
        <v>50040</v>
      </c>
    </row>
    <row r="79" spans="1:10" hidden="1" x14ac:dyDescent="0.3">
      <c r="A79" s="1">
        <v>45764</v>
      </c>
      <c r="B79" t="s">
        <v>32</v>
      </c>
      <c r="C79" t="s">
        <v>40</v>
      </c>
      <c r="D79" t="s">
        <v>12</v>
      </c>
      <c r="E79" t="s">
        <v>10</v>
      </c>
      <c r="F79">
        <v>1</v>
      </c>
      <c r="G79">
        <v>44</v>
      </c>
      <c r="H79">
        <f>여행출납부[[#This Row],[수량]]*여행출납부[[#This Row],[단가]]</f>
        <v>44</v>
      </c>
      <c r="I79">
        <v>861</v>
      </c>
      <c r="J79">
        <f>여행출납부[[#This Row],[외화]]*여행출납부[[#This Row],[환율]]</f>
        <v>37884</v>
      </c>
    </row>
    <row r="80" spans="1:10" hidden="1" x14ac:dyDescent="0.3">
      <c r="A80" s="1">
        <v>45765</v>
      </c>
      <c r="B80" t="s">
        <v>25</v>
      </c>
      <c r="C80" t="s">
        <v>40</v>
      </c>
      <c r="D80" t="s">
        <v>14</v>
      </c>
      <c r="E80" t="s">
        <v>10</v>
      </c>
      <c r="F80">
        <v>1</v>
      </c>
      <c r="G80">
        <v>1</v>
      </c>
      <c r="H80">
        <f>여행출납부[[#This Row],[수량]]*여행출납부[[#This Row],[단가]]</f>
        <v>1</v>
      </c>
      <c r="I80">
        <v>861</v>
      </c>
      <c r="J80">
        <f>여행출납부[[#This Row],[외화]]*여행출납부[[#This Row],[환율]]</f>
        <v>861</v>
      </c>
    </row>
    <row r="81" spans="1:10" hidden="1" x14ac:dyDescent="0.3">
      <c r="A81" s="1">
        <v>45766</v>
      </c>
      <c r="B81" t="s">
        <v>32</v>
      </c>
      <c r="C81" t="s">
        <v>40</v>
      </c>
      <c r="D81" t="s">
        <v>12</v>
      </c>
      <c r="E81" t="s">
        <v>10</v>
      </c>
      <c r="F81">
        <v>1</v>
      </c>
      <c r="G81">
        <v>19.5</v>
      </c>
      <c r="H81">
        <f>여행출납부[[#This Row],[수량]]*여행출납부[[#This Row],[단가]]</f>
        <v>19.5</v>
      </c>
      <c r="I81">
        <v>861</v>
      </c>
      <c r="J81">
        <f>여행출납부[[#This Row],[외화]]*여행출납부[[#This Row],[환율]]</f>
        <v>16789.5</v>
      </c>
    </row>
    <row r="82" spans="1:10" hidden="1" x14ac:dyDescent="0.3">
      <c r="A82" s="1">
        <v>45767</v>
      </c>
      <c r="B82" t="s">
        <v>43</v>
      </c>
      <c r="C82" t="s">
        <v>40</v>
      </c>
      <c r="D82" t="s">
        <v>44</v>
      </c>
      <c r="E82" t="s">
        <v>10</v>
      </c>
      <c r="F82">
        <v>1</v>
      </c>
      <c r="G82">
        <v>15</v>
      </c>
      <c r="H82">
        <f>여행출납부[[#This Row],[수량]]*여행출납부[[#This Row],[단가]]</f>
        <v>15</v>
      </c>
      <c r="I82">
        <v>861</v>
      </c>
      <c r="J82">
        <f>여행출납부[[#This Row],[외화]]*여행출납부[[#This Row],[환율]]</f>
        <v>12915</v>
      </c>
    </row>
    <row r="83" spans="1:10" hidden="1" x14ac:dyDescent="0.3">
      <c r="A83" s="1">
        <v>45768</v>
      </c>
      <c r="B83" t="s">
        <v>13</v>
      </c>
      <c r="C83" t="s">
        <v>40</v>
      </c>
      <c r="D83" t="s">
        <v>14</v>
      </c>
      <c r="E83" t="s">
        <v>10</v>
      </c>
      <c r="F83">
        <v>1</v>
      </c>
      <c r="G83">
        <v>45.05</v>
      </c>
      <c r="H83">
        <f>여행출납부[[#This Row],[수량]]*여행출납부[[#This Row],[단가]]</f>
        <v>45.05</v>
      </c>
      <c r="I83">
        <v>861</v>
      </c>
      <c r="J83">
        <f>여행출납부[[#This Row],[외화]]*여행출납부[[#This Row],[환율]]</f>
        <v>38788.049999999996</v>
      </c>
    </row>
    <row r="84" spans="1:10" x14ac:dyDescent="0.3">
      <c r="A84" s="1">
        <v>45769</v>
      </c>
      <c r="B84" t="s">
        <v>13</v>
      </c>
      <c r="C84" t="s">
        <v>40</v>
      </c>
      <c r="D84" t="s">
        <v>14</v>
      </c>
      <c r="E84" t="s">
        <v>15</v>
      </c>
      <c r="F84">
        <v>1</v>
      </c>
      <c r="G84">
        <v>41</v>
      </c>
      <c r="H84">
        <f>여행출납부[[#This Row],[수량]]*여행출납부[[#This Row],[단가]]</f>
        <v>41</v>
      </c>
      <c r="I84">
        <v>1260</v>
      </c>
      <c r="J84">
        <f>여행출납부[[#This Row],[외화]]*여행출납부[[#This Row],[환율]]</f>
        <v>51660</v>
      </c>
    </row>
    <row r="85" spans="1:10" hidden="1" x14ac:dyDescent="0.3">
      <c r="A85" s="1">
        <v>45770</v>
      </c>
      <c r="B85" t="s">
        <v>46</v>
      </c>
      <c r="C85" t="s">
        <v>47</v>
      </c>
      <c r="D85" t="s">
        <v>14</v>
      </c>
      <c r="E85" t="s">
        <v>10</v>
      </c>
      <c r="F85">
        <v>1</v>
      </c>
      <c r="G85">
        <v>7.7</v>
      </c>
      <c r="H85">
        <f>여행출납부[[#This Row],[수량]]*여행출납부[[#This Row],[단가]]</f>
        <v>7.7</v>
      </c>
      <c r="I85">
        <v>1251</v>
      </c>
      <c r="J85">
        <f>여행출납부[[#This Row],[외화]]*여행출납부[[#This Row],[환율]]</f>
        <v>9632.7000000000007</v>
      </c>
    </row>
    <row r="86" spans="1:10" hidden="1" x14ac:dyDescent="0.3">
      <c r="A86" s="1">
        <v>45771</v>
      </c>
      <c r="B86" t="s">
        <v>20</v>
      </c>
      <c r="C86" t="s">
        <v>47</v>
      </c>
      <c r="D86" t="s">
        <v>12</v>
      </c>
      <c r="E86" t="s">
        <v>10</v>
      </c>
      <c r="F86">
        <v>2</v>
      </c>
      <c r="G86">
        <v>7.05</v>
      </c>
      <c r="H86">
        <f>여행출납부[[#This Row],[수량]]*여행출납부[[#This Row],[단가]]</f>
        <v>14.1</v>
      </c>
      <c r="I86">
        <v>1251</v>
      </c>
      <c r="J86">
        <f>여행출납부[[#This Row],[외화]]*여행출납부[[#This Row],[환율]]</f>
        <v>17639.099999999999</v>
      </c>
    </row>
    <row r="87" spans="1:10" hidden="1" x14ac:dyDescent="0.3">
      <c r="A87" s="1">
        <v>45772</v>
      </c>
      <c r="B87" t="s">
        <v>19</v>
      </c>
      <c r="C87" t="s">
        <v>47</v>
      </c>
      <c r="D87" t="s">
        <v>14</v>
      </c>
      <c r="E87" t="s">
        <v>10</v>
      </c>
      <c r="F87">
        <v>1</v>
      </c>
      <c r="G87">
        <v>28.9</v>
      </c>
      <c r="H87">
        <f>여행출납부[[#This Row],[수량]]*여행출납부[[#This Row],[단가]]</f>
        <v>28.9</v>
      </c>
      <c r="I87">
        <v>1251</v>
      </c>
      <c r="J87">
        <f>여행출납부[[#This Row],[외화]]*여행출납부[[#This Row],[환율]]</f>
        <v>36153.9</v>
      </c>
    </row>
    <row r="88" spans="1:10" hidden="1" x14ac:dyDescent="0.3">
      <c r="A88" s="1">
        <v>45773</v>
      </c>
      <c r="B88" t="s">
        <v>48</v>
      </c>
      <c r="C88" t="s">
        <v>47</v>
      </c>
      <c r="D88" t="s">
        <v>44</v>
      </c>
      <c r="E88" t="s">
        <v>10</v>
      </c>
      <c r="F88">
        <v>2</v>
      </c>
      <c r="G88">
        <v>2.5</v>
      </c>
      <c r="H88">
        <f>여행출납부[[#This Row],[수량]]*여행출납부[[#This Row],[단가]]</f>
        <v>5</v>
      </c>
      <c r="I88">
        <v>1251</v>
      </c>
      <c r="J88">
        <f>여행출납부[[#This Row],[외화]]*여행출납부[[#This Row],[환율]]</f>
        <v>6255</v>
      </c>
    </row>
    <row r="89" spans="1:10" hidden="1" x14ac:dyDescent="0.3">
      <c r="A89" s="1">
        <v>45774</v>
      </c>
      <c r="B89" t="s">
        <v>29</v>
      </c>
      <c r="C89" t="s">
        <v>47</v>
      </c>
      <c r="D89" t="s">
        <v>9</v>
      </c>
      <c r="E89" t="s">
        <v>10</v>
      </c>
      <c r="F89">
        <v>1</v>
      </c>
      <c r="G89">
        <v>4.62</v>
      </c>
      <c r="H89">
        <f>여행출납부[[#This Row],[수량]]*여행출납부[[#This Row],[단가]]</f>
        <v>4.62</v>
      </c>
      <c r="I89">
        <v>1251</v>
      </c>
      <c r="J89">
        <f>여행출납부[[#This Row],[외화]]*여행출납부[[#This Row],[환율]]</f>
        <v>5779.62</v>
      </c>
    </row>
    <row r="90" spans="1:10" hidden="1" x14ac:dyDescent="0.3">
      <c r="A90" s="1">
        <v>45775</v>
      </c>
      <c r="B90" t="s">
        <v>20</v>
      </c>
      <c r="C90" t="s">
        <v>47</v>
      </c>
      <c r="D90" t="s">
        <v>12</v>
      </c>
      <c r="E90" t="s">
        <v>10</v>
      </c>
      <c r="F90">
        <v>2</v>
      </c>
      <c r="G90">
        <v>13.5</v>
      </c>
      <c r="H90">
        <f>여행출납부[[#This Row],[수량]]*여행출납부[[#This Row],[단가]]</f>
        <v>27</v>
      </c>
      <c r="I90">
        <v>1251</v>
      </c>
      <c r="J90">
        <f>여행출납부[[#This Row],[외화]]*여행출납부[[#This Row],[환율]]</f>
        <v>33777</v>
      </c>
    </row>
    <row r="91" spans="1:10" hidden="1" x14ac:dyDescent="0.3">
      <c r="A91" s="1">
        <v>45776</v>
      </c>
      <c r="B91" t="s">
        <v>11</v>
      </c>
      <c r="C91" t="s">
        <v>47</v>
      </c>
      <c r="D91" t="s">
        <v>12</v>
      </c>
      <c r="E91" t="s">
        <v>10</v>
      </c>
      <c r="F91">
        <v>2</v>
      </c>
      <c r="G91">
        <v>11.25</v>
      </c>
      <c r="H91">
        <f>여행출납부[[#This Row],[수량]]*여행출납부[[#This Row],[단가]]</f>
        <v>22.5</v>
      </c>
      <c r="I91">
        <v>1251</v>
      </c>
      <c r="J91">
        <f>여행출납부[[#This Row],[외화]]*여행출납부[[#This Row],[환율]]</f>
        <v>28147.5</v>
      </c>
    </row>
    <row r="92" spans="1:10" hidden="1" x14ac:dyDescent="0.3">
      <c r="A92" s="1">
        <v>45777</v>
      </c>
      <c r="B92" t="s">
        <v>20</v>
      </c>
      <c r="C92" t="s">
        <v>47</v>
      </c>
      <c r="D92" t="s">
        <v>12</v>
      </c>
      <c r="E92" t="s">
        <v>15</v>
      </c>
      <c r="F92">
        <v>2</v>
      </c>
      <c r="G92">
        <v>24.8</v>
      </c>
      <c r="H92">
        <f>여행출납부[[#This Row],[수량]]*여행출납부[[#This Row],[단가]]</f>
        <v>49.6</v>
      </c>
      <c r="I92">
        <v>1263</v>
      </c>
      <c r="J92">
        <f>여행출납부[[#This Row],[외화]]*여행출납부[[#This Row],[환율]]</f>
        <v>62644.800000000003</v>
      </c>
    </row>
    <row r="93" spans="1:10" hidden="1" x14ac:dyDescent="0.3">
      <c r="A93" s="1">
        <v>45778</v>
      </c>
      <c r="B93" t="s">
        <v>29</v>
      </c>
      <c r="C93" t="s">
        <v>47</v>
      </c>
      <c r="D93" t="s">
        <v>9</v>
      </c>
      <c r="E93" t="s">
        <v>10</v>
      </c>
      <c r="F93">
        <v>1</v>
      </c>
      <c r="G93">
        <v>3.08</v>
      </c>
      <c r="H93">
        <f>여행출납부[[#This Row],[수량]]*여행출납부[[#This Row],[단가]]</f>
        <v>3.08</v>
      </c>
      <c r="I93">
        <v>1251</v>
      </c>
      <c r="J93">
        <f>여행출납부[[#This Row],[외화]]*여행출납부[[#This Row],[환율]]</f>
        <v>3853.08</v>
      </c>
    </row>
    <row r="94" spans="1:10" hidden="1" x14ac:dyDescent="0.3">
      <c r="A94" s="1">
        <v>45779</v>
      </c>
      <c r="B94" t="s">
        <v>49</v>
      </c>
      <c r="C94" t="s">
        <v>47</v>
      </c>
      <c r="D94" t="s">
        <v>35</v>
      </c>
      <c r="E94" t="s">
        <v>15</v>
      </c>
      <c r="F94">
        <v>1</v>
      </c>
      <c r="G94">
        <v>12</v>
      </c>
      <c r="H94">
        <f>여행출납부[[#This Row],[수량]]*여행출납부[[#This Row],[단가]]</f>
        <v>12</v>
      </c>
      <c r="I94">
        <v>1263</v>
      </c>
      <c r="J94">
        <f>여행출납부[[#This Row],[외화]]*여행출납부[[#This Row],[환율]]</f>
        <v>15156</v>
      </c>
    </row>
    <row r="95" spans="1:10" hidden="1" x14ac:dyDescent="0.3">
      <c r="A95" s="1">
        <v>45780</v>
      </c>
      <c r="B95" t="s">
        <v>29</v>
      </c>
      <c r="C95" t="s">
        <v>47</v>
      </c>
      <c r="D95" t="s">
        <v>9</v>
      </c>
      <c r="E95" t="s">
        <v>10</v>
      </c>
      <c r="F95">
        <v>1</v>
      </c>
      <c r="G95">
        <v>7.7</v>
      </c>
      <c r="H95">
        <f>여행출납부[[#This Row],[수량]]*여행출납부[[#This Row],[단가]]</f>
        <v>7.7</v>
      </c>
      <c r="I95">
        <v>1276</v>
      </c>
      <c r="J95">
        <f>여행출납부[[#This Row],[외화]]*여행출납부[[#This Row],[환율]]</f>
        <v>9825.2000000000007</v>
      </c>
    </row>
    <row r="96" spans="1:10" hidden="1" x14ac:dyDescent="0.3">
      <c r="A96" s="1">
        <v>45781</v>
      </c>
      <c r="B96" t="s">
        <v>20</v>
      </c>
      <c r="C96" t="s">
        <v>47</v>
      </c>
      <c r="D96" t="s">
        <v>12</v>
      </c>
      <c r="E96" t="s">
        <v>15</v>
      </c>
      <c r="F96">
        <v>2</v>
      </c>
      <c r="G96">
        <v>13.3</v>
      </c>
      <c r="H96">
        <f>여행출납부[[#This Row],[수량]]*여행출납부[[#This Row],[단가]]</f>
        <v>26.6</v>
      </c>
      <c r="I96">
        <v>1262</v>
      </c>
      <c r="J96">
        <f>여행출납부[[#This Row],[외화]]*여행출납부[[#This Row],[환율]]</f>
        <v>33569.200000000004</v>
      </c>
    </row>
    <row r="97" spans="1:10" hidden="1" x14ac:dyDescent="0.3">
      <c r="A97" s="1">
        <v>45782</v>
      </c>
      <c r="B97" t="s">
        <v>16</v>
      </c>
      <c r="C97" t="s">
        <v>47</v>
      </c>
      <c r="D97" t="s">
        <v>17</v>
      </c>
      <c r="E97" t="s">
        <v>10</v>
      </c>
      <c r="F97">
        <v>4</v>
      </c>
      <c r="G97">
        <v>45</v>
      </c>
      <c r="H97">
        <f>여행출납부[[#This Row],[수량]]*여행출납부[[#This Row],[단가]]</f>
        <v>180</v>
      </c>
      <c r="I97">
        <v>1276</v>
      </c>
      <c r="J97">
        <f>여행출납부[[#This Row],[외화]]*여행출납부[[#This Row],[환율]]</f>
        <v>229680</v>
      </c>
    </row>
    <row r="98" spans="1:10" hidden="1" x14ac:dyDescent="0.3">
      <c r="A98" s="1">
        <v>45783</v>
      </c>
      <c r="B98" t="s">
        <v>20</v>
      </c>
      <c r="C98" t="s">
        <v>50</v>
      </c>
      <c r="D98" t="s">
        <v>12</v>
      </c>
      <c r="E98" t="s">
        <v>10</v>
      </c>
      <c r="F98">
        <v>2</v>
      </c>
      <c r="G98">
        <v>5.7</v>
      </c>
      <c r="H98">
        <f>여행출납부[[#This Row],[수량]]*여행출납부[[#This Row],[단가]]</f>
        <v>11.4</v>
      </c>
      <c r="I98" s="2">
        <v>1276</v>
      </c>
      <c r="J98">
        <f>여행출납부[[#This Row],[외화]]*여행출납부[[#This Row],[환율]]</f>
        <v>14546.4</v>
      </c>
    </row>
    <row r="99" spans="1:10" hidden="1" x14ac:dyDescent="0.3">
      <c r="A99" s="1">
        <v>45784</v>
      </c>
      <c r="B99" t="s">
        <v>19</v>
      </c>
      <c r="C99" t="s">
        <v>51</v>
      </c>
      <c r="D99" t="s">
        <v>14</v>
      </c>
      <c r="E99" t="s">
        <v>10</v>
      </c>
      <c r="F99">
        <v>1</v>
      </c>
      <c r="G99">
        <v>68.599999999999994</v>
      </c>
      <c r="H99">
        <f>여행출납부[[#This Row],[수량]]*여행출납부[[#This Row],[단가]]</f>
        <v>68.599999999999994</v>
      </c>
      <c r="I99" s="2">
        <v>1276</v>
      </c>
      <c r="J99">
        <f>여행출납부[[#This Row],[외화]]*여행출납부[[#This Row],[환율]]</f>
        <v>87533.599999999991</v>
      </c>
    </row>
    <row r="100" spans="1:10" x14ac:dyDescent="0.3">
      <c r="A100" s="1">
        <v>45785</v>
      </c>
      <c r="B100" t="s">
        <v>13</v>
      </c>
      <c r="C100" t="s">
        <v>50</v>
      </c>
      <c r="D100" t="s">
        <v>14</v>
      </c>
      <c r="E100" t="s">
        <v>15</v>
      </c>
      <c r="F100">
        <v>1</v>
      </c>
      <c r="G100">
        <v>156.49</v>
      </c>
      <c r="H100">
        <f>여행출납부[[#This Row],[수량]]*여행출납부[[#This Row],[단가]]</f>
        <v>156.49</v>
      </c>
      <c r="I100" s="2">
        <v>1258</v>
      </c>
      <c r="J100">
        <f>여행출납부[[#This Row],[외화]]*여행출납부[[#This Row],[환율]]</f>
        <v>196864.42</v>
      </c>
    </row>
    <row r="101" spans="1:10" hidden="1" x14ac:dyDescent="0.3">
      <c r="A101" s="1">
        <v>45786</v>
      </c>
      <c r="B101" t="s">
        <v>29</v>
      </c>
      <c r="C101" t="s">
        <v>50</v>
      </c>
      <c r="D101" t="s">
        <v>9</v>
      </c>
      <c r="E101" t="s">
        <v>10</v>
      </c>
      <c r="F101">
        <v>2</v>
      </c>
      <c r="G101">
        <v>4.2</v>
      </c>
      <c r="H101">
        <f>여행출납부[[#This Row],[수량]]*여행출납부[[#This Row],[단가]]</f>
        <v>8.4</v>
      </c>
      <c r="I101" s="2">
        <v>1276</v>
      </c>
      <c r="J101">
        <f>여행출납부[[#This Row],[외화]]*여행출납부[[#This Row],[환율]]</f>
        <v>10718.4</v>
      </c>
    </row>
    <row r="102" spans="1:10" hidden="1" x14ac:dyDescent="0.3">
      <c r="A102" s="1">
        <v>45787</v>
      </c>
      <c r="B102" t="s">
        <v>11</v>
      </c>
      <c r="C102" t="s">
        <v>50</v>
      </c>
      <c r="D102" t="s">
        <v>12</v>
      </c>
      <c r="E102" t="s">
        <v>10</v>
      </c>
      <c r="F102">
        <v>2</v>
      </c>
      <c r="G102">
        <v>3.85</v>
      </c>
      <c r="H102">
        <f>여행출납부[[#This Row],[수량]]*여행출납부[[#This Row],[단가]]</f>
        <v>7.7</v>
      </c>
      <c r="I102" s="2">
        <v>1276</v>
      </c>
      <c r="J102">
        <f>여행출납부[[#This Row],[외화]]*여행출납부[[#This Row],[환율]]</f>
        <v>9825.2000000000007</v>
      </c>
    </row>
    <row r="103" spans="1:10" x14ac:dyDescent="0.3">
      <c r="A103" s="1">
        <v>45788</v>
      </c>
      <c r="B103" t="s">
        <v>20</v>
      </c>
      <c r="C103" t="s">
        <v>50</v>
      </c>
      <c r="D103" t="s">
        <v>12</v>
      </c>
      <c r="E103" t="s">
        <v>15</v>
      </c>
      <c r="F103">
        <v>1</v>
      </c>
      <c r="G103">
        <v>32.83</v>
      </c>
      <c r="H103">
        <f>여행출납부[[#This Row],[수량]]*여행출납부[[#This Row],[단가]]</f>
        <v>32.83</v>
      </c>
      <c r="I103" s="2">
        <v>1262</v>
      </c>
      <c r="J103">
        <f>여행출납부[[#This Row],[외화]]*여행출납부[[#This Row],[환율]]</f>
        <v>41431.46</v>
      </c>
    </row>
    <row r="104" spans="1:10" x14ac:dyDescent="0.3">
      <c r="A104" s="1">
        <v>45789</v>
      </c>
      <c r="B104" t="s">
        <v>16</v>
      </c>
      <c r="C104" t="s">
        <v>50</v>
      </c>
      <c r="D104" t="s">
        <v>17</v>
      </c>
      <c r="E104" t="s">
        <v>15</v>
      </c>
      <c r="F104">
        <v>2</v>
      </c>
      <c r="G104">
        <v>73</v>
      </c>
      <c r="H104">
        <f>여행출납부[[#This Row],[수량]]*여행출납부[[#This Row],[단가]]</f>
        <v>146</v>
      </c>
      <c r="I104" s="2">
        <v>1259</v>
      </c>
      <c r="J104">
        <f>여행출납부[[#This Row],[외화]]*여행출납부[[#This Row],[환율]]</f>
        <v>183814</v>
      </c>
    </row>
    <row r="105" spans="1:10" x14ac:dyDescent="0.3">
      <c r="A105" s="1">
        <v>45790</v>
      </c>
      <c r="B105" t="s">
        <v>13</v>
      </c>
      <c r="C105" t="s">
        <v>50</v>
      </c>
      <c r="D105" t="s">
        <v>14</v>
      </c>
      <c r="E105" t="s">
        <v>15</v>
      </c>
      <c r="F105">
        <v>1</v>
      </c>
      <c r="G105">
        <v>63.91</v>
      </c>
      <c r="H105">
        <f>여행출납부[[#This Row],[수량]]*여행출납부[[#This Row],[단가]]</f>
        <v>63.91</v>
      </c>
      <c r="I105">
        <v>1259</v>
      </c>
      <c r="J105">
        <f>여행출납부[[#This Row],[외화]]*여행출납부[[#This Row],[환율]]</f>
        <v>80462.69</v>
      </c>
    </row>
    <row r="106" spans="1:10" x14ac:dyDescent="0.3">
      <c r="A106" s="1">
        <v>45791</v>
      </c>
      <c r="B106" t="s">
        <v>20</v>
      </c>
      <c r="C106" t="s">
        <v>50</v>
      </c>
      <c r="D106" t="s">
        <v>12</v>
      </c>
      <c r="E106" t="s">
        <v>15</v>
      </c>
      <c r="F106">
        <v>1</v>
      </c>
      <c r="G106">
        <v>21.7</v>
      </c>
      <c r="H106">
        <f>여행출납부[[#This Row],[수량]]*여행출납부[[#This Row],[단가]]</f>
        <v>21.7</v>
      </c>
      <c r="I106" s="2">
        <v>1259</v>
      </c>
      <c r="J106">
        <f>여행출납부[[#This Row],[외화]]*여행출납부[[#This Row],[환율]]</f>
        <v>27320.3</v>
      </c>
    </row>
    <row r="107" spans="1:10" hidden="1" x14ac:dyDescent="0.3">
      <c r="A107" s="1">
        <v>45792</v>
      </c>
      <c r="B107" t="s">
        <v>19</v>
      </c>
      <c r="C107" t="s">
        <v>51</v>
      </c>
      <c r="D107" t="s">
        <v>14</v>
      </c>
      <c r="E107" t="s">
        <v>10</v>
      </c>
      <c r="F107">
        <v>1</v>
      </c>
      <c r="G107">
        <v>50.2</v>
      </c>
      <c r="H107">
        <f>여행출납부[[#This Row],[수량]]*여행출납부[[#This Row],[단가]]</f>
        <v>50.2</v>
      </c>
      <c r="I107" s="2">
        <v>1277</v>
      </c>
      <c r="J107">
        <f>여행출납부[[#This Row],[외화]]*여행출납부[[#This Row],[환율]]</f>
        <v>64105.4</v>
      </c>
    </row>
    <row r="108" spans="1:10" hidden="1" x14ac:dyDescent="0.3">
      <c r="A108" s="1">
        <v>45793</v>
      </c>
      <c r="B108" t="s">
        <v>13</v>
      </c>
      <c r="C108" t="s">
        <v>51</v>
      </c>
      <c r="D108" t="s">
        <v>14</v>
      </c>
      <c r="E108" t="s">
        <v>15</v>
      </c>
      <c r="F108">
        <v>1</v>
      </c>
      <c r="G108">
        <v>29</v>
      </c>
      <c r="H108">
        <f>여행출납부[[#This Row],[수량]]*여행출납부[[#This Row],[단가]]</f>
        <v>29</v>
      </c>
      <c r="I108" s="2">
        <v>1259</v>
      </c>
      <c r="J108">
        <f>여행출납부[[#This Row],[외화]]*여행출납부[[#This Row],[환율]]</f>
        <v>36511</v>
      </c>
    </row>
    <row r="109" spans="1:10" hidden="1" x14ac:dyDescent="0.3">
      <c r="A109" s="1">
        <v>45794</v>
      </c>
      <c r="B109" t="s">
        <v>13</v>
      </c>
      <c r="C109" t="s">
        <v>51</v>
      </c>
      <c r="D109" t="s">
        <v>14</v>
      </c>
      <c r="E109" t="s">
        <v>15</v>
      </c>
      <c r="F109">
        <v>1</v>
      </c>
      <c r="G109">
        <v>21.4</v>
      </c>
      <c r="H109">
        <f>여행출납부[[#This Row],[수량]]*여행출납부[[#This Row],[단가]]</f>
        <v>21.4</v>
      </c>
      <c r="I109" s="2">
        <v>1257</v>
      </c>
      <c r="J109">
        <f>여행출납부[[#This Row],[외화]]*여행출납부[[#This Row],[환율]]</f>
        <v>26899.8</v>
      </c>
    </row>
    <row r="110" spans="1:10" hidden="1" x14ac:dyDescent="0.3">
      <c r="A110" s="1">
        <v>45795</v>
      </c>
      <c r="B110" t="s">
        <v>16</v>
      </c>
      <c r="C110" t="s">
        <v>51</v>
      </c>
      <c r="D110" t="s">
        <v>17</v>
      </c>
      <c r="E110" t="s">
        <v>10</v>
      </c>
      <c r="F110">
        <v>1</v>
      </c>
      <c r="G110">
        <v>80</v>
      </c>
      <c r="H110">
        <f>여행출납부[[#This Row],[수량]]*여행출납부[[#This Row],[단가]]</f>
        <v>80</v>
      </c>
      <c r="I110" s="2">
        <v>1277</v>
      </c>
      <c r="J110">
        <f>여행출납부[[#This Row],[외화]]*여행출납부[[#This Row],[환율]]</f>
        <v>102160</v>
      </c>
    </row>
    <row r="111" spans="1:10" hidden="1" x14ac:dyDescent="0.3">
      <c r="A111" s="1">
        <v>45796</v>
      </c>
      <c r="B111" t="s">
        <v>52</v>
      </c>
      <c r="C111" t="s">
        <v>51</v>
      </c>
      <c r="D111" t="s">
        <v>35</v>
      </c>
      <c r="E111" t="s">
        <v>15</v>
      </c>
      <c r="F111">
        <v>1</v>
      </c>
      <c r="G111">
        <v>345</v>
      </c>
      <c r="H111">
        <f>여행출납부[[#This Row],[수량]]*여행출납부[[#This Row],[단가]]</f>
        <v>345</v>
      </c>
      <c r="I111" s="2">
        <v>1257</v>
      </c>
      <c r="J111">
        <f>여행출납부[[#This Row],[외화]]*여행출납부[[#This Row],[환율]]</f>
        <v>433665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B637591-5E3F-4FB1-AC65-7D1B9B143DE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여행출납부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2024-04-29T22:38:55Z</dcterms:created>
  <dcterms:modified xsi:type="dcterms:W3CDTF">2024-06-02T14:27:10Z</dcterms:modified>
</cp:coreProperties>
</file>