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8_{3AB2E29C-7201-4CB2-8C55-CFD72DE621BB}" xr6:coauthVersionLast="47" xr6:coauthVersionMax="47" xr10:uidLastSave="{00000000-0000-0000-0000-000000000000}"/>
  <bookViews>
    <workbookView xWindow="3825" yWindow="3315" windowWidth="15570" windowHeight="11625" xr2:uid="{00000000-000D-0000-FFFF-FFFF00000000}"/>
  </bookViews>
  <sheets>
    <sheet name="3월자료" sheetId="1" r:id="rId1"/>
  </sheets>
  <externalReferences>
    <externalReference r:id="rId2"/>
  </externalReferences>
  <definedNames>
    <definedName name="_xlnm._FilterDatabase" localSheetId="0" hidden="1">'3월자료'!$A$1:$H$71</definedName>
    <definedName name="anscount" hidden="1">1</definedName>
    <definedName name="Button_15">"MAUI_MALL_MAUI_MALLARD_INPUT_List"</definedName>
    <definedName name="Button_16">"MAUI_MALL_MAUI_MALLARD_INPUT_List"</definedName>
    <definedName name="_xlnm.Criteria" localSheetId="0">'3월자료'!$K$1:$K$3</definedName>
    <definedName name="_xlnm.Extract" localSheetId="0">'3월자료'!$J$7:$K$7</definedName>
    <definedName name="_xlnm.Print_Area" localSheetId="0">'3월자료'!#REF!</definedName>
    <definedName name="배송비">[1]IFERROR!$J$5:$K$13</definedName>
    <definedName name="출근시간">830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1" l="1"/>
  <c r="K2" i="1"/>
</calcChain>
</file>

<file path=xl/sharedStrings.xml><?xml version="1.0" encoding="utf-8"?>
<sst xmlns="http://schemas.openxmlformats.org/spreadsheetml/2006/main" count="431" uniqueCount="126">
  <si>
    <t>서울</t>
    <phoneticPr fontId="2" type="noConversion"/>
  </si>
  <si>
    <t>부산</t>
    <phoneticPr fontId="2" type="noConversion"/>
  </si>
  <si>
    <t>H9007N</t>
  </si>
  <si>
    <t>M5130Y</t>
  </si>
  <si>
    <t>P8093Z</t>
  </si>
  <si>
    <t>S2802F</t>
  </si>
  <si>
    <t>O431J</t>
  </si>
  <si>
    <t>U387H</t>
  </si>
  <si>
    <t>X7434N</t>
  </si>
  <si>
    <t>V292S</t>
  </si>
  <si>
    <t>I7709A</t>
  </si>
  <si>
    <t>K5102F</t>
  </si>
  <si>
    <t>W8559P</t>
  </si>
  <si>
    <t>V3455C</t>
  </si>
  <si>
    <t>Y3727C</t>
  </si>
  <si>
    <t>P3554O</t>
  </si>
  <si>
    <t>Y8008W</t>
  </si>
  <si>
    <t>U3336A</t>
  </si>
  <si>
    <t>V1265R</t>
  </si>
  <si>
    <t>I2950M</t>
  </si>
  <si>
    <t>K7465O</t>
  </si>
  <si>
    <t>L4286E</t>
  </si>
  <si>
    <t>W294S</t>
  </si>
  <si>
    <t>L9801A</t>
  </si>
  <si>
    <t>K7558F</t>
  </si>
  <si>
    <t>P2961R</t>
  </si>
  <si>
    <t>V3281W</t>
  </si>
  <si>
    <t>K9277R</t>
  </si>
  <si>
    <t>X8890R</t>
  </si>
  <si>
    <t>Y9226H</t>
  </si>
  <si>
    <t>P5861X</t>
  </si>
  <si>
    <t>V3396Y</t>
  </si>
  <si>
    <t>H5774S</t>
  </si>
  <si>
    <t>ID</t>
    <phoneticPr fontId="2" type="noConversion"/>
  </si>
  <si>
    <t>성명</t>
    <phoneticPr fontId="2" type="noConversion"/>
  </si>
  <si>
    <t>제주</t>
    <phoneticPr fontId="2" type="noConversion"/>
  </si>
  <si>
    <t>수원</t>
    <phoneticPr fontId="2" type="noConversion"/>
  </si>
  <si>
    <t>천안</t>
    <phoneticPr fontId="2" type="noConversion"/>
  </si>
  <si>
    <t>천진희</t>
    <phoneticPr fontId="2" type="noConversion"/>
  </si>
  <si>
    <t>인천</t>
    <phoneticPr fontId="2" type="noConversion"/>
  </si>
  <si>
    <t>이현우</t>
    <phoneticPr fontId="2" type="noConversion"/>
  </si>
  <si>
    <t>이남주</t>
    <phoneticPr fontId="2" type="noConversion"/>
  </si>
  <si>
    <t>권우진</t>
    <phoneticPr fontId="2" type="noConversion"/>
  </si>
  <si>
    <t>대전</t>
    <phoneticPr fontId="2" type="noConversion"/>
  </si>
  <si>
    <t>유준상</t>
    <phoneticPr fontId="2" type="noConversion"/>
  </si>
  <si>
    <t>오지나</t>
    <phoneticPr fontId="2" type="noConversion"/>
  </si>
  <si>
    <t>석호필</t>
    <phoneticPr fontId="2" type="noConversion"/>
  </si>
  <si>
    <t>김현필</t>
    <phoneticPr fontId="2" type="noConversion"/>
  </si>
  <si>
    <t>윤영자</t>
    <phoneticPr fontId="2" type="noConversion"/>
  </si>
  <si>
    <t>이석찬</t>
    <phoneticPr fontId="2" type="noConversion"/>
  </si>
  <si>
    <t>이봉욱</t>
    <phoneticPr fontId="2" type="noConversion"/>
  </si>
  <si>
    <t>박형준</t>
    <phoneticPr fontId="2" type="noConversion"/>
  </si>
  <si>
    <t>안요한</t>
    <phoneticPr fontId="2" type="noConversion"/>
  </si>
  <si>
    <t>이성은</t>
    <phoneticPr fontId="2" type="noConversion"/>
  </si>
  <si>
    <t>구분</t>
    <phoneticPr fontId="2" type="noConversion"/>
  </si>
  <si>
    <t>거래금액</t>
    <phoneticPr fontId="2" type="noConversion"/>
  </si>
  <si>
    <t>거래일</t>
    <phoneticPr fontId="2" type="noConversion"/>
  </si>
  <si>
    <t>나가희</t>
  </si>
  <si>
    <t>김선주</t>
    <phoneticPr fontId="2" type="noConversion"/>
  </si>
  <si>
    <t>한상호</t>
    <phoneticPr fontId="2" type="noConversion"/>
  </si>
  <si>
    <t>백도심</t>
    <phoneticPr fontId="2" type="noConversion"/>
  </si>
  <si>
    <t>김성준</t>
    <phoneticPr fontId="2" type="noConversion"/>
  </si>
  <si>
    <t>김우빈</t>
    <phoneticPr fontId="2" type="noConversion"/>
  </si>
  <si>
    <t>김동현</t>
    <phoneticPr fontId="2" type="noConversion"/>
  </si>
  <si>
    <t>백승현</t>
    <phoneticPr fontId="2" type="noConversion"/>
  </si>
  <si>
    <t>거주지</t>
    <phoneticPr fontId="2" type="noConversion"/>
  </si>
  <si>
    <t>직장지</t>
    <phoneticPr fontId="2" type="noConversion"/>
  </si>
  <si>
    <t>수원</t>
  </si>
  <si>
    <t>서울</t>
  </si>
  <si>
    <t>대전</t>
  </si>
  <si>
    <t>대전</t>
    <phoneticPr fontId="2" type="noConversion"/>
  </si>
  <si>
    <t>서울</t>
    <phoneticPr fontId="2" type="noConversion"/>
  </si>
  <si>
    <t>천안</t>
  </si>
  <si>
    <t>부산</t>
  </si>
  <si>
    <t>인천</t>
  </si>
  <si>
    <t>제주</t>
  </si>
  <si>
    <t>일반</t>
  </si>
  <si>
    <t>이남주</t>
  </si>
  <si>
    <t>골드</t>
  </si>
  <si>
    <t>권우진</t>
  </si>
  <si>
    <t>윤영자</t>
  </si>
  <si>
    <t>실버</t>
  </si>
  <si>
    <t>김선주</t>
  </si>
  <si>
    <t>한상호</t>
  </si>
  <si>
    <t>프리미엄</t>
  </si>
  <si>
    <t>김성준</t>
  </si>
  <si>
    <t>천진희</t>
  </si>
  <si>
    <t>김현필</t>
  </si>
  <si>
    <t>백도심</t>
  </si>
  <si>
    <t>이상우</t>
    <phoneticPr fontId="2" type="noConversion"/>
  </si>
  <si>
    <t>김태형</t>
  </si>
  <si>
    <t>박지민</t>
  </si>
  <si>
    <t>전정국</t>
  </si>
  <si>
    <t>김남준</t>
  </si>
  <si>
    <t>정호석</t>
  </si>
  <si>
    <t>민윤기</t>
  </si>
  <si>
    <t>김석진</t>
  </si>
  <si>
    <t>박지원</t>
    <phoneticPr fontId="2" type="noConversion"/>
  </si>
  <si>
    <t>박지원</t>
    <phoneticPr fontId="2" type="noConversion"/>
  </si>
  <si>
    <t>회사</t>
    <phoneticPr fontId="2" type="noConversion"/>
  </si>
  <si>
    <t>나라백화점</t>
  </si>
  <si>
    <t>신세기상사</t>
  </si>
  <si>
    <t>백두무역</t>
  </si>
  <si>
    <t>한일상사</t>
  </si>
  <si>
    <t>한빛유통</t>
  </si>
  <si>
    <t>관악유통</t>
  </si>
  <si>
    <t>삼미상사</t>
  </si>
  <si>
    <t>글로벌통상</t>
  </si>
  <si>
    <t>상도무역</t>
  </si>
  <si>
    <t>아틀란티스통상</t>
  </si>
  <si>
    <t>백진주백화점</t>
  </si>
  <si>
    <t>서해무역</t>
  </si>
  <si>
    <t>왕도교역</t>
  </si>
  <si>
    <t>대성교역</t>
  </si>
  <si>
    <t>한라상사</t>
  </si>
  <si>
    <t>왕성교역</t>
  </si>
  <si>
    <t>해바라기백화점</t>
  </si>
  <si>
    <t>남해유통</t>
  </si>
  <si>
    <t>우주상사</t>
  </si>
  <si>
    <t>태평유통</t>
  </si>
  <si>
    <t>한라교역</t>
  </si>
  <si>
    <t>동남상사</t>
  </si>
  <si>
    <t>서진상사</t>
  </si>
  <si>
    <t>서희무역</t>
  </si>
  <si>
    <t>ABC백화점</t>
  </si>
  <si>
    <r>
      <t>주말 거래</t>
    </r>
    <r>
      <rPr>
        <b/>
        <sz val="13"/>
        <color theme="3"/>
        <rFont val="맑은 고딕"/>
        <family val="3"/>
        <charset val="129"/>
        <scheme val="minor"/>
      </rPr>
      <t xml:space="preserve"> 내역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</si>
</sst>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);[Red]\(#,##0\)"/>
    <numFmt numFmtId="177" formatCode="mm\/dd\(aaa\)"/>
  </numFmts>
  <fonts count="8" x14ac:knownFonts="1"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3"/>
      <color theme="3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1" applyNumberFormat="1" applyFont="1" applyBorder="1">
      <alignment vertical="center"/>
    </xf>
    <xf numFmtId="177" fontId="4" fillId="0" borderId="1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2" xfId="2" applyAlignment="1">
      <alignment horizontal="center" vertical="center"/>
    </xf>
  </cellXfs>
  <cellStyles count="3">
    <cellStyle name="쉼표 [0]" xfId="1" builtinId="6"/>
    <cellStyle name="제목 2" xfId="2" builtinId="17"/>
    <cellStyle name="표준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47680;&#54000;&#52896;&#54140;&#49828;\&#45824;&#50885;&#51228;&#50557;\&#45824;&#50885;&#51228;&#50557;&#50641;&#49472;&#49892;&#49845;.xlsx" TargetMode="External"/><Relationship Id="rId1" Type="http://schemas.openxmlformats.org/officeDocument/2006/relationships/externalLinkPath" Target="file:///D:\&#47680;&#54000;&#52896;&#54140;&#49828;\&#45824;&#50885;&#51228;&#50557;\&#45824;&#50885;&#51228;&#50557;&#50641;&#49472;&#49892;&#4984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빈셀채우기"/>
      <sheetName val="데이터가공"/>
      <sheetName val="빠른채우기"/>
      <sheetName val="셀참조"/>
      <sheetName val="IF,AND,OR"/>
      <sheetName val="VOOKUP"/>
      <sheetName val="IFERROR"/>
      <sheetName val="조건부집계"/>
      <sheetName val="제품목록"/>
      <sheetName val="판매수량"/>
      <sheetName val="판매데이터"/>
      <sheetName val="판매보고서"/>
      <sheetName val="행열분리"/>
      <sheetName val="열피벗해제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J5" t="str">
            <v>FORbit</v>
          </cell>
          <cell r="K5">
            <v>3000</v>
          </cell>
        </row>
        <row r="6">
          <cell r="J6" t="str">
            <v>G마켓</v>
          </cell>
          <cell r="K6">
            <v>2500</v>
          </cell>
        </row>
        <row r="7">
          <cell r="J7" t="str">
            <v>아이컴프리</v>
          </cell>
          <cell r="K7">
            <v>5000</v>
          </cell>
        </row>
        <row r="8">
          <cell r="J8" t="str">
            <v>아이클럽</v>
          </cell>
          <cell r="K8">
            <v>3000</v>
          </cell>
        </row>
        <row r="9">
          <cell r="J9" t="str">
            <v>옥션</v>
          </cell>
          <cell r="K9">
            <v>0</v>
          </cell>
        </row>
        <row r="10">
          <cell r="J10" t="str">
            <v>전자랜드</v>
          </cell>
          <cell r="K10">
            <v>2500</v>
          </cell>
        </row>
        <row r="11">
          <cell r="J11" t="str">
            <v>제이엔아이컴</v>
          </cell>
          <cell r="K11">
            <v>5000</v>
          </cell>
        </row>
        <row r="12">
          <cell r="J12" t="str">
            <v>조이젠</v>
          </cell>
          <cell r="K12">
            <v>3000</v>
          </cell>
        </row>
        <row r="13">
          <cell r="J13" t="str">
            <v>피시포올</v>
          </cell>
          <cell r="K1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2"/>
  <sheetViews>
    <sheetView tabSelected="1" zoomScale="110" zoomScaleNormal="110" workbookViewId="0">
      <selection activeCell="J7" sqref="J7"/>
    </sheetView>
  </sheetViews>
  <sheetFormatPr defaultRowHeight="12" x14ac:dyDescent="0.3"/>
  <cols>
    <col min="1" max="1" width="9.375" style="1" bestFit="1" customWidth="1"/>
    <col min="2" max="2" width="8.5" style="1" bestFit="1" customWidth="1"/>
    <col min="3" max="3" width="7.125" style="1" bestFit="1" customWidth="1"/>
    <col min="4" max="4" width="9" style="1" bestFit="1" customWidth="1"/>
    <col min="5" max="5" width="15.125" style="1" bestFit="1" customWidth="1"/>
    <col min="6" max="7" width="7.375" style="2" bestFit="1" customWidth="1"/>
    <col min="8" max="8" width="9.25" style="1" bestFit="1" customWidth="1"/>
    <col min="9" max="9" width="3.875" style="1" customWidth="1"/>
    <col min="10" max="16384" width="9" style="1"/>
  </cols>
  <sheetData>
    <row r="1" spans="1:11" ht="18" customHeight="1" x14ac:dyDescent="0.3">
      <c r="A1" s="7" t="s">
        <v>56</v>
      </c>
      <c r="B1" s="7" t="s">
        <v>33</v>
      </c>
      <c r="C1" s="7" t="s">
        <v>34</v>
      </c>
      <c r="D1" s="7" t="s">
        <v>54</v>
      </c>
      <c r="E1" s="7" t="s">
        <v>99</v>
      </c>
      <c r="F1" s="7" t="s">
        <v>66</v>
      </c>
      <c r="G1" s="7" t="s">
        <v>65</v>
      </c>
      <c r="H1" s="7" t="s">
        <v>55</v>
      </c>
      <c r="I1" s="6"/>
    </row>
    <row r="2" spans="1:11" ht="20.25" customHeight="1" x14ac:dyDescent="0.3">
      <c r="A2" s="5">
        <v>46082</v>
      </c>
      <c r="B2" s="3" t="s">
        <v>24</v>
      </c>
      <c r="C2" s="3" t="s">
        <v>58</v>
      </c>
      <c r="D2" s="3" t="s">
        <v>76</v>
      </c>
      <c r="E2" s="3" t="s">
        <v>101</v>
      </c>
      <c r="F2" s="3" t="s">
        <v>1</v>
      </c>
      <c r="G2" s="3" t="s">
        <v>70</v>
      </c>
      <c r="H2" s="4">
        <v>859874.8</v>
      </c>
      <c r="I2" s="6"/>
      <c r="K2" s="1" t="b">
        <f>WEEKDAY(A2)=1</f>
        <v>1</v>
      </c>
    </row>
    <row r="3" spans="1:11" ht="20.25" customHeight="1" x14ac:dyDescent="0.3">
      <c r="A3" s="5">
        <v>46082</v>
      </c>
      <c r="B3" s="5" t="s">
        <v>4</v>
      </c>
      <c r="C3" s="5" t="s">
        <v>90</v>
      </c>
      <c r="D3" s="3" t="s">
        <v>78</v>
      </c>
      <c r="E3" s="3" t="s">
        <v>117</v>
      </c>
      <c r="F3" s="5" t="s">
        <v>67</v>
      </c>
      <c r="G3" s="5" t="s">
        <v>67</v>
      </c>
      <c r="H3" s="4">
        <v>365137.5</v>
      </c>
      <c r="I3" s="6"/>
      <c r="K3" s="1" t="b">
        <f>WEEKDAY(A2)=7</f>
        <v>0</v>
      </c>
    </row>
    <row r="4" spans="1:11" ht="20.25" customHeight="1" x14ac:dyDescent="0.3">
      <c r="A4" s="5">
        <v>46083</v>
      </c>
      <c r="B4" s="3" t="s">
        <v>16</v>
      </c>
      <c r="C4" s="3" t="s">
        <v>63</v>
      </c>
      <c r="D4" s="3" t="s">
        <v>81</v>
      </c>
      <c r="E4" s="3" t="s">
        <v>124</v>
      </c>
      <c r="F4" s="3" t="s">
        <v>1</v>
      </c>
      <c r="G4" s="3" t="s">
        <v>1</v>
      </c>
      <c r="H4" s="4">
        <v>727542.4</v>
      </c>
      <c r="I4" s="6"/>
    </row>
    <row r="5" spans="1:11" ht="20.25" customHeight="1" thickBot="1" x14ac:dyDescent="0.35">
      <c r="A5" s="5">
        <v>46083</v>
      </c>
      <c r="B5" s="5" t="s">
        <v>12</v>
      </c>
      <c r="C5" s="5" t="s">
        <v>88</v>
      </c>
      <c r="D5" s="3" t="s">
        <v>76</v>
      </c>
      <c r="E5" s="3" t="s">
        <v>122</v>
      </c>
      <c r="F5" s="5" t="s">
        <v>75</v>
      </c>
      <c r="G5" s="5" t="s">
        <v>75</v>
      </c>
      <c r="H5" s="4">
        <v>735684.3</v>
      </c>
      <c r="I5" s="6"/>
      <c r="J5" s="8" t="s">
        <v>125</v>
      </c>
      <c r="K5" s="8"/>
    </row>
    <row r="6" spans="1:11" ht="20.25" customHeight="1" thickTop="1" x14ac:dyDescent="0.3">
      <c r="A6" s="5">
        <v>46083</v>
      </c>
      <c r="B6" s="5" t="s">
        <v>20</v>
      </c>
      <c r="C6" s="5" t="s">
        <v>80</v>
      </c>
      <c r="D6" s="3" t="s">
        <v>81</v>
      </c>
      <c r="E6" s="3" t="s">
        <v>110</v>
      </c>
      <c r="F6" s="5" t="s">
        <v>72</v>
      </c>
      <c r="G6" s="5" t="s">
        <v>74</v>
      </c>
      <c r="H6" s="4">
        <v>812955.2</v>
      </c>
      <c r="I6" s="6"/>
    </row>
    <row r="7" spans="1:11" ht="20.25" customHeight="1" x14ac:dyDescent="0.3">
      <c r="A7" s="5">
        <v>46084</v>
      </c>
      <c r="B7" s="5" t="s">
        <v>18</v>
      </c>
      <c r="C7" s="5" t="s">
        <v>87</v>
      </c>
      <c r="D7" s="3" t="s">
        <v>78</v>
      </c>
      <c r="E7" s="3" t="s">
        <v>119</v>
      </c>
      <c r="F7" s="5" t="s">
        <v>68</v>
      </c>
      <c r="G7" s="5" t="s">
        <v>72</v>
      </c>
      <c r="H7" s="4">
        <v>490491.9</v>
      </c>
      <c r="I7" s="6"/>
      <c r="J7" s="7" t="s">
        <v>56</v>
      </c>
      <c r="K7" s="7" t="s">
        <v>55</v>
      </c>
    </row>
    <row r="8" spans="1:11" ht="20.25" customHeight="1" x14ac:dyDescent="0.3">
      <c r="A8" s="5">
        <v>46084</v>
      </c>
      <c r="B8" s="3" t="s">
        <v>32</v>
      </c>
      <c r="C8" s="3" t="s">
        <v>89</v>
      </c>
      <c r="D8" s="3" t="s">
        <v>78</v>
      </c>
      <c r="E8" s="3" t="s">
        <v>106</v>
      </c>
      <c r="F8" s="3" t="s">
        <v>0</v>
      </c>
      <c r="G8" s="3" t="s">
        <v>37</v>
      </c>
      <c r="H8" s="4">
        <v>893486.2</v>
      </c>
      <c r="I8" s="6"/>
      <c r="J8" s="5">
        <v>46082</v>
      </c>
      <c r="K8" s="4">
        <v>859874.8</v>
      </c>
    </row>
    <row r="9" spans="1:11" ht="20.25" customHeight="1" x14ac:dyDescent="0.3">
      <c r="A9" s="5">
        <v>46084</v>
      </c>
      <c r="B9" s="5" t="s">
        <v>24</v>
      </c>
      <c r="C9" s="5" t="s">
        <v>82</v>
      </c>
      <c r="D9" s="3" t="s">
        <v>76</v>
      </c>
      <c r="E9" s="3" t="s">
        <v>101</v>
      </c>
      <c r="F9" s="5" t="s">
        <v>73</v>
      </c>
      <c r="G9" s="5" t="s">
        <v>69</v>
      </c>
      <c r="H9" s="4">
        <v>815956.8</v>
      </c>
      <c r="I9" s="6"/>
      <c r="J9" s="5">
        <v>46082</v>
      </c>
      <c r="K9" s="4">
        <v>365137.5</v>
      </c>
    </row>
    <row r="10" spans="1:11" ht="20.25" customHeight="1" x14ac:dyDescent="0.3">
      <c r="A10" s="5">
        <v>46084</v>
      </c>
      <c r="B10" s="5" t="s">
        <v>10</v>
      </c>
      <c r="C10" s="5" t="s">
        <v>77</v>
      </c>
      <c r="D10" s="3" t="s">
        <v>78</v>
      </c>
      <c r="E10" s="3" t="s">
        <v>109</v>
      </c>
      <c r="F10" s="5" t="s">
        <v>68</v>
      </c>
      <c r="G10" s="5" t="s">
        <v>69</v>
      </c>
      <c r="H10" s="4">
        <v>591005.80000000005</v>
      </c>
      <c r="I10" s="6"/>
      <c r="J10" s="5">
        <v>46088</v>
      </c>
      <c r="K10" s="4">
        <v>766799.4</v>
      </c>
    </row>
    <row r="11" spans="1:11" ht="20.25" customHeight="1" x14ac:dyDescent="0.3">
      <c r="A11" s="5">
        <v>46084</v>
      </c>
      <c r="B11" s="3" t="s">
        <v>15</v>
      </c>
      <c r="C11" s="3" t="s">
        <v>96</v>
      </c>
      <c r="D11" s="3" t="s">
        <v>84</v>
      </c>
      <c r="E11" s="3" t="s">
        <v>115</v>
      </c>
      <c r="F11" s="3" t="s">
        <v>43</v>
      </c>
      <c r="G11" s="3" t="s">
        <v>39</v>
      </c>
      <c r="H11" s="4">
        <v>789362.2</v>
      </c>
      <c r="I11" s="6"/>
      <c r="J11" s="5">
        <v>46088</v>
      </c>
      <c r="K11" s="4">
        <v>268845.09999999998</v>
      </c>
    </row>
    <row r="12" spans="1:11" ht="20.25" customHeight="1" x14ac:dyDescent="0.3">
      <c r="A12" s="5">
        <v>46085</v>
      </c>
      <c r="B12" s="5" t="s">
        <v>12</v>
      </c>
      <c r="C12" s="5" t="s">
        <v>88</v>
      </c>
      <c r="D12" s="3" t="s">
        <v>76</v>
      </c>
      <c r="E12" s="3" t="s">
        <v>122</v>
      </c>
      <c r="F12" s="5" t="s">
        <v>75</v>
      </c>
      <c r="G12" s="5" t="s">
        <v>75</v>
      </c>
      <c r="H12" s="4">
        <v>836881.4</v>
      </c>
      <c r="I12" s="6"/>
      <c r="J12" s="5">
        <v>46088</v>
      </c>
      <c r="K12" s="4">
        <v>477479.3</v>
      </c>
    </row>
    <row r="13" spans="1:11" ht="20.25" customHeight="1" x14ac:dyDescent="0.3">
      <c r="A13" s="5">
        <v>46086</v>
      </c>
      <c r="B13" s="5" t="s">
        <v>7</v>
      </c>
      <c r="C13" s="5" t="s">
        <v>86</v>
      </c>
      <c r="D13" s="3" t="s">
        <v>78</v>
      </c>
      <c r="E13" s="3" t="s">
        <v>108</v>
      </c>
      <c r="F13" s="5" t="s">
        <v>74</v>
      </c>
      <c r="G13" s="5" t="s">
        <v>73</v>
      </c>
      <c r="H13" s="4">
        <v>584646.9</v>
      </c>
      <c r="I13" s="6"/>
      <c r="J13" s="5">
        <v>46088</v>
      </c>
      <c r="K13" s="4">
        <v>163265.4</v>
      </c>
    </row>
    <row r="14" spans="1:11" ht="20.25" customHeight="1" x14ac:dyDescent="0.3">
      <c r="A14" s="5">
        <v>46086</v>
      </c>
      <c r="B14" s="5" t="s">
        <v>3</v>
      </c>
      <c r="C14" s="5" t="s">
        <v>91</v>
      </c>
      <c r="D14" s="3" t="s">
        <v>84</v>
      </c>
      <c r="E14" s="3" t="s">
        <v>103</v>
      </c>
      <c r="F14" s="5" t="s">
        <v>75</v>
      </c>
      <c r="G14" s="5" t="s">
        <v>73</v>
      </c>
      <c r="H14" s="4">
        <v>523647.6</v>
      </c>
      <c r="I14" s="6"/>
      <c r="J14" s="5">
        <v>46088</v>
      </c>
      <c r="K14" s="4">
        <v>298721.40000000002</v>
      </c>
    </row>
    <row r="15" spans="1:11" ht="20.25" customHeight="1" x14ac:dyDescent="0.3">
      <c r="A15" s="5">
        <v>46087</v>
      </c>
      <c r="B15" s="3" t="s">
        <v>6</v>
      </c>
      <c r="C15" s="3" t="s">
        <v>93</v>
      </c>
      <c r="D15" s="3" t="s">
        <v>81</v>
      </c>
      <c r="E15" s="3" t="s">
        <v>113</v>
      </c>
      <c r="F15" s="3" t="s">
        <v>0</v>
      </c>
      <c r="G15" s="3" t="s">
        <v>71</v>
      </c>
      <c r="H15" s="4">
        <v>108338.5</v>
      </c>
      <c r="I15" s="6"/>
      <c r="J15" s="5">
        <v>46088</v>
      </c>
      <c r="K15" s="4">
        <v>915613.9</v>
      </c>
    </row>
    <row r="16" spans="1:11" ht="20.25" customHeight="1" x14ac:dyDescent="0.3">
      <c r="A16" s="5">
        <v>46088</v>
      </c>
      <c r="B16" s="5" t="s">
        <v>27</v>
      </c>
      <c r="C16" s="5" t="s">
        <v>83</v>
      </c>
      <c r="D16" s="3" t="s">
        <v>81</v>
      </c>
      <c r="E16" s="3" t="s">
        <v>107</v>
      </c>
      <c r="F16" s="5" t="s">
        <v>73</v>
      </c>
      <c r="G16" s="5" t="s">
        <v>73</v>
      </c>
      <c r="H16" s="4">
        <v>766799.4</v>
      </c>
      <c r="I16" s="6"/>
      <c r="J16" s="5">
        <v>46095</v>
      </c>
      <c r="K16" s="4">
        <v>836149.8</v>
      </c>
    </row>
    <row r="17" spans="1:11" ht="20.25" customHeight="1" x14ac:dyDescent="0.3">
      <c r="A17" s="5">
        <v>46088</v>
      </c>
      <c r="B17" s="5" t="s">
        <v>21</v>
      </c>
      <c r="C17" s="5" t="s">
        <v>97</v>
      </c>
      <c r="D17" s="3" t="s">
        <v>78</v>
      </c>
      <c r="E17" s="3" t="s">
        <v>111</v>
      </c>
      <c r="F17" s="5" t="s">
        <v>74</v>
      </c>
      <c r="G17" s="5" t="s">
        <v>68</v>
      </c>
      <c r="H17" s="4">
        <v>268845.09999999998</v>
      </c>
      <c r="I17" s="6"/>
      <c r="J17" s="5">
        <v>46095</v>
      </c>
      <c r="K17" s="4">
        <v>716874.3</v>
      </c>
    </row>
    <row r="18" spans="1:11" ht="20.25" customHeight="1" x14ac:dyDescent="0.3">
      <c r="A18" s="5">
        <v>46088</v>
      </c>
      <c r="B18" s="5" t="s">
        <v>2</v>
      </c>
      <c r="C18" s="5" t="s">
        <v>92</v>
      </c>
      <c r="D18" s="3" t="s">
        <v>76</v>
      </c>
      <c r="E18" s="3" t="s">
        <v>107</v>
      </c>
      <c r="F18" s="5" t="s">
        <v>67</v>
      </c>
      <c r="G18" s="5" t="s">
        <v>68</v>
      </c>
      <c r="H18" s="4">
        <v>477479.3</v>
      </c>
      <c r="I18" s="6"/>
      <c r="J18" s="5">
        <v>46095</v>
      </c>
      <c r="K18" s="4">
        <v>637138.19999999995</v>
      </c>
    </row>
    <row r="19" spans="1:11" ht="20.25" customHeight="1" x14ac:dyDescent="0.3">
      <c r="A19" s="5">
        <v>46088</v>
      </c>
      <c r="B19" s="5" t="s">
        <v>24</v>
      </c>
      <c r="C19" s="5" t="s">
        <v>82</v>
      </c>
      <c r="D19" s="3" t="s">
        <v>76</v>
      </c>
      <c r="E19" s="3" t="s">
        <v>101</v>
      </c>
      <c r="F19" s="5" t="s">
        <v>73</v>
      </c>
      <c r="G19" s="5" t="s">
        <v>69</v>
      </c>
      <c r="H19" s="4">
        <v>163265.4</v>
      </c>
      <c r="I19" s="6"/>
      <c r="J19" s="5">
        <v>46095</v>
      </c>
      <c r="K19" s="4">
        <v>424031.5</v>
      </c>
    </row>
    <row r="20" spans="1:11" ht="20.25" customHeight="1" x14ac:dyDescent="0.3">
      <c r="A20" s="5">
        <v>46088</v>
      </c>
      <c r="B20" s="3" t="s">
        <v>13</v>
      </c>
      <c r="C20" s="3" t="s">
        <v>44</v>
      </c>
      <c r="D20" s="3" t="s">
        <v>78</v>
      </c>
      <c r="E20" s="3" t="s">
        <v>105</v>
      </c>
      <c r="F20" s="3" t="s">
        <v>1</v>
      </c>
      <c r="G20" s="3" t="s">
        <v>1</v>
      </c>
      <c r="H20" s="4">
        <v>298721.40000000002</v>
      </c>
      <c r="I20" s="6"/>
      <c r="J20" s="5">
        <v>46096</v>
      </c>
      <c r="K20" s="4">
        <v>366214.2</v>
      </c>
    </row>
    <row r="21" spans="1:11" ht="20.25" customHeight="1" x14ac:dyDescent="0.3">
      <c r="A21" s="5">
        <v>46088</v>
      </c>
      <c r="B21" s="5" t="s">
        <v>12</v>
      </c>
      <c r="C21" s="5" t="s">
        <v>88</v>
      </c>
      <c r="D21" s="3" t="s">
        <v>76</v>
      </c>
      <c r="E21" s="3" t="s">
        <v>122</v>
      </c>
      <c r="F21" s="5" t="s">
        <v>75</v>
      </c>
      <c r="G21" s="5" t="s">
        <v>75</v>
      </c>
      <c r="H21" s="4">
        <v>915613.9</v>
      </c>
      <c r="I21" s="6"/>
      <c r="J21" s="5">
        <v>46096</v>
      </c>
      <c r="K21" s="4">
        <v>334467.3</v>
      </c>
    </row>
    <row r="22" spans="1:11" ht="20.25" customHeight="1" x14ac:dyDescent="0.3">
      <c r="A22" s="5">
        <v>46090</v>
      </c>
      <c r="B22" s="5" t="s">
        <v>27</v>
      </c>
      <c r="C22" s="5" t="s">
        <v>83</v>
      </c>
      <c r="D22" s="3" t="s">
        <v>81</v>
      </c>
      <c r="E22" s="3" t="s">
        <v>107</v>
      </c>
      <c r="F22" s="5" t="s">
        <v>73</v>
      </c>
      <c r="G22" s="5" t="s">
        <v>73</v>
      </c>
      <c r="H22" s="4">
        <v>625290.19999999995</v>
      </c>
      <c r="I22" s="6"/>
      <c r="J22" s="5">
        <v>46102</v>
      </c>
      <c r="K22" s="4">
        <v>891704.2</v>
      </c>
    </row>
    <row r="23" spans="1:11" ht="20.25" customHeight="1" x14ac:dyDescent="0.3">
      <c r="A23" s="5">
        <v>46091</v>
      </c>
      <c r="B23" s="3" t="s">
        <v>19</v>
      </c>
      <c r="C23" s="3" t="s">
        <v>95</v>
      </c>
      <c r="D23" s="3" t="s">
        <v>76</v>
      </c>
      <c r="E23" s="3" t="s">
        <v>108</v>
      </c>
      <c r="F23" s="3" t="s">
        <v>36</v>
      </c>
      <c r="G23" s="3" t="s">
        <v>36</v>
      </c>
      <c r="H23" s="4">
        <v>773025.3</v>
      </c>
      <c r="I23" s="6"/>
      <c r="J23" s="5">
        <v>46102</v>
      </c>
      <c r="K23" s="4">
        <v>883710.6</v>
      </c>
    </row>
    <row r="24" spans="1:11" ht="20.25" customHeight="1" x14ac:dyDescent="0.3">
      <c r="A24" s="5">
        <v>46091</v>
      </c>
      <c r="B24" s="3" t="s">
        <v>3</v>
      </c>
      <c r="C24" s="3" t="s">
        <v>91</v>
      </c>
      <c r="D24" s="3" t="s">
        <v>84</v>
      </c>
      <c r="E24" s="3" t="s">
        <v>103</v>
      </c>
      <c r="F24" s="3" t="s">
        <v>35</v>
      </c>
      <c r="G24" s="3" t="s">
        <v>1</v>
      </c>
      <c r="H24" s="4">
        <v>412943.6</v>
      </c>
      <c r="I24" s="6"/>
      <c r="J24" s="5">
        <v>46102</v>
      </c>
      <c r="K24" s="4">
        <v>678706.7</v>
      </c>
    </row>
    <row r="25" spans="1:11" ht="20.25" customHeight="1" x14ac:dyDescent="0.3">
      <c r="A25" s="5">
        <v>46092</v>
      </c>
      <c r="B25" s="3" t="s">
        <v>4</v>
      </c>
      <c r="C25" s="3" t="s">
        <v>90</v>
      </c>
      <c r="D25" s="3" t="s">
        <v>78</v>
      </c>
      <c r="E25" s="3" t="s">
        <v>117</v>
      </c>
      <c r="F25" s="3" t="s">
        <v>36</v>
      </c>
      <c r="G25" s="3" t="s">
        <v>36</v>
      </c>
      <c r="H25" s="4">
        <v>782250.1</v>
      </c>
      <c r="I25" s="6"/>
      <c r="J25" s="5">
        <v>46102</v>
      </c>
      <c r="K25" s="4">
        <v>742845.7</v>
      </c>
    </row>
    <row r="26" spans="1:11" ht="20.25" customHeight="1" x14ac:dyDescent="0.3">
      <c r="A26" s="5">
        <v>46092</v>
      </c>
      <c r="B26" s="5" t="s">
        <v>2</v>
      </c>
      <c r="C26" s="5" t="s">
        <v>92</v>
      </c>
      <c r="D26" s="3" t="s">
        <v>76</v>
      </c>
      <c r="E26" s="3" t="s">
        <v>107</v>
      </c>
      <c r="F26" s="5" t="s">
        <v>67</v>
      </c>
      <c r="G26" s="5" t="s">
        <v>68</v>
      </c>
      <c r="H26" s="4">
        <v>565301.5</v>
      </c>
      <c r="I26" s="6"/>
      <c r="J26" s="5">
        <v>46103</v>
      </c>
      <c r="K26" s="4">
        <v>773631.6</v>
      </c>
    </row>
    <row r="27" spans="1:11" ht="20.25" customHeight="1" x14ac:dyDescent="0.3">
      <c r="A27" s="5">
        <v>46093</v>
      </c>
      <c r="B27" s="5" t="s">
        <v>19</v>
      </c>
      <c r="C27" s="5" t="s">
        <v>95</v>
      </c>
      <c r="D27" s="3" t="s">
        <v>76</v>
      </c>
      <c r="E27" s="3" t="s">
        <v>108</v>
      </c>
      <c r="F27" s="5" t="s">
        <v>67</v>
      </c>
      <c r="G27" s="5" t="s">
        <v>67</v>
      </c>
      <c r="H27" s="4">
        <v>791045.8</v>
      </c>
      <c r="I27" s="6"/>
      <c r="J27" s="5">
        <v>46109</v>
      </c>
      <c r="K27" s="4">
        <v>719394.8</v>
      </c>
    </row>
    <row r="28" spans="1:11" ht="20.25" customHeight="1" x14ac:dyDescent="0.3">
      <c r="A28" s="5">
        <v>46094</v>
      </c>
      <c r="B28" s="5" t="s">
        <v>12</v>
      </c>
      <c r="C28" s="5" t="s">
        <v>88</v>
      </c>
      <c r="D28" s="3" t="s">
        <v>76</v>
      </c>
      <c r="E28" s="3" t="s">
        <v>122</v>
      </c>
      <c r="F28" s="5" t="s">
        <v>75</v>
      </c>
      <c r="G28" s="5" t="s">
        <v>75</v>
      </c>
      <c r="H28" s="4">
        <v>764459.4</v>
      </c>
      <c r="I28" s="6"/>
      <c r="J28" s="5">
        <v>46109</v>
      </c>
      <c r="K28" s="4">
        <v>578844.19999999995</v>
      </c>
    </row>
    <row r="29" spans="1:11" ht="20.25" customHeight="1" x14ac:dyDescent="0.3">
      <c r="A29" s="5">
        <v>46094</v>
      </c>
      <c r="B29" s="5" t="s">
        <v>27</v>
      </c>
      <c r="C29" s="5" t="s">
        <v>83</v>
      </c>
      <c r="D29" s="3" t="s">
        <v>81</v>
      </c>
      <c r="E29" s="3" t="s">
        <v>107</v>
      </c>
      <c r="F29" s="5" t="s">
        <v>73</v>
      </c>
      <c r="G29" s="5" t="s">
        <v>73</v>
      </c>
      <c r="H29" s="4">
        <v>102402.4</v>
      </c>
      <c r="I29" s="6"/>
      <c r="J29" s="5">
        <v>46109</v>
      </c>
      <c r="K29" s="4">
        <v>556136.5</v>
      </c>
    </row>
    <row r="30" spans="1:11" ht="20.25" customHeight="1" x14ac:dyDescent="0.3">
      <c r="A30" s="5">
        <v>46094</v>
      </c>
      <c r="B30" s="5" t="s">
        <v>5</v>
      </c>
      <c r="C30" s="5" t="s">
        <v>85</v>
      </c>
      <c r="D30" s="3" t="s">
        <v>76</v>
      </c>
      <c r="E30" s="3" t="s">
        <v>114</v>
      </c>
      <c r="F30" s="5" t="s">
        <v>68</v>
      </c>
      <c r="G30" s="5" t="s">
        <v>69</v>
      </c>
      <c r="H30" s="4">
        <v>464415.1</v>
      </c>
      <c r="I30" s="6"/>
      <c r="J30" s="5">
        <v>46110</v>
      </c>
      <c r="K30" s="4">
        <v>932336.4</v>
      </c>
    </row>
    <row r="31" spans="1:11" ht="20.25" customHeight="1" x14ac:dyDescent="0.3">
      <c r="A31" s="5">
        <v>46095</v>
      </c>
      <c r="B31" s="5" t="s">
        <v>5</v>
      </c>
      <c r="C31" s="5" t="s">
        <v>85</v>
      </c>
      <c r="D31" s="3" t="s">
        <v>76</v>
      </c>
      <c r="E31" s="3" t="s">
        <v>114</v>
      </c>
      <c r="F31" s="5" t="s">
        <v>68</v>
      </c>
      <c r="G31" s="5" t="s">
        <v>69</v>
      </c>
      <c r="H31" s="4">
        <v>836149.8</v>
      </c>
      <c r="I31" s="6"/>
      <c r="J31" s="5">
        <v>46110</v>
      </c>
      <c r="K31" s="4">
        <v>637249.1</v>
      </c>
    </row>
    <row r="32" spans="1:11" ht="20.25" customHeight="1" x14ac:dyDescent="0.3">
      <c r="A32" s="5">
        <v>46095</v>
      </c>
      <c r="B32" s="3" t="s">
        <v>10</v>
      </c>
      <c r="C32" s="3" t="s">
        <v>41</v>
      </c>
      <c r="D32" s="3" t="s">
        <v>78</v>
      </c>
      <c r="E32" s="3" t="s">
        <v>109</v>
      </c>
      <c r="F32" s="3" t="s">
        <v>0</v>
      </c>
      <c r="G32" s="3" t="s">
        <v>70</v>
      </c>
      <c r="H32" s="4">
        <v>716874.3</v>
      </c>
      <c r="I32" s="6"/>
      <c r="J32" s="5">
        <v>46110</v>
      </c>
      <c r="K32" s="4">
        <v>329824.3</v>
      </c>
    </row>
    <row r="33" spans="1:9" ht="20.25" customHeight="1" x14ac:dyDescent="0.3">
      <c r="A33" s="5">
        <v>46095</v>
      </c>
      <c r="B33" s="3" t="s">
        <v>22</v>
      </c>
      <c r="C33" s="3" t="s">
        <v>49</v>
      </c>
      <c r="D33" s="3" t="s">
        <v>76</v>
      </c>
      <c r="E33" s="3" t="s">
        <v>121</v>
      </c>
      <c r="F33" s="3" t="s">
        <v>39</v>
      </c>
      <c r="G33" s="3" t="s">
        <v>39</v>
      </c>
      <c r="H33" s="4">
        <v>637138.19999999995</v>
      </c>
      <c r="I33" s="6"/>
    </row>
    <row r="34" spans="1:9" ht="20.25" customHeight="1" x14ac:dyDescent="0.3">
      <c r="A34" s="5">
        <v>46095</v>
      </c>
      <c r="B34" s="5" t="s">
        <v>4</v>
      </c>
      <c r="C34" s="5" t="s">
        <v>90</v>
      </c>
      <c r="D34" s="3" t="s">
        <v>78</v>
      </c>
      <c r="E34" s="3" t="s">
        <v>117</v>
      </c>
      <c r="F34" s="5" t="s">
        <v>67</v>
      </c>
      <c r="G34" s="5" t="s">
        <v>67</v>
      </c>
      <c r="H34" s="4">
        <v>424031.5</v>
      </c>
      <c r="I34" s="6"/>
    </row>
    <row r="35" spans="1:9" ht="20.25" customHeight="1" x14ac:dyDescent="0.3">
      <c r="A35" s="5">
        <v>46096</v>
      </c>
      <c r="B35" s="5" t="s">
        <v>27</v>
      </c>
      <c r="C35" s="5" t="s">
        <v>83</v>
      </c>
      <c r="D35" s="3" t="s">
        <v>81</v>
      </c>
      <c r="E35" s="3" t="s">
        <v>107</v>
      </c>
      <c r="F35" s="5" t="s">
        <v>73</v>
      </c>
      <c r="G35" s="5" t="s">
        <v>73</v>
      </c>
      <c r="H35" s="4">
        <v>366214.2</v>
      </c>
      <c r="I35" s="6"/>
    </row>
    <row r="36" spans="1:9" ht="20.25" customHeight="1" x14ac:dyDescent="0.3">
      <c r="A36" s="5">
        <v>46096</v>
      </c>
      <c r="B36" s="3" t="s">
        <v>25</v>
      </c>
      <c r="C36" s="3" t="s">
        <v>50</v>
      </c>
      <c r="D36" s="3" t="s">
        <v>76</v>
      </c>
      <c r="E36" s="3" t="s">
        <v>114</v>
      </c>
      <c r="F36" s="3" t="s">
        <v>0</v>
      </c>
      <c r="G36" s="3" t="s">
        <v>71</v>
      </c>
      <c r="H36" s="4">
        <v>334467.3</v>
      </c>
      <c r="I36" s="6"/>
    </row>
    <row r="37" spans="1:9" ht="20.25" customHeight="1" x14ac:dyDescent="0.3">
      <c r="A37" s="5">
        <v>46098</v>
      </c>
      <c r="B37" s="3" t="s">
        <v>23</v>
      </c>
      <c r="C37" s="3" t="s">
        <v>94</v>
      </c>
      <c r="D37" s="3" t="s">
        <v>81</v>
      </c>
      <c r="E37" s="3" t="s">
        <v>112</v>
      </c>
      <c r="F37" s="3" t="s">
        <v>36</v>
      </c>
      <c r="G37" s="3" t="s">
        <v>36</v>
      </c>
      <c r="H37" s="4">
        <v>120904.8</v>
      </c>
      <c r="I37" s="6"/>
    </row>
    <row r="38" spans="1:9" ht="20.25" customHeight="1" x14ac:dyDescent="0.3">
      <c r="A38" s="5">
        <v>46098</v>
      </c>
      <c r="B38" s="3" t="s">
        <v>9</v>
      </c>
      <c r="C38" s="3" t="s">
        <v>40</v>
      </c>
      <c r="D38" s="3" t="s">
        <v>76</v>
      </c>
      <c r="E38" s="3" t="s">
        <v>120</v>
      </c>
      <c r="F38" s="3" t="s">
        <v>0</v>
      </c>
      <c r="G38" s="3" t="s">
        <v>0</v>
      </c>
      <c r="H38" s="4">
        <v>378597.8</v>
      </c>
      <c r="I38" s="6"/>
    </row>
    <row r="39" spans="1:9" ht="20.25" customHeight="1" x14ac:dyDescent="0.3">
      <c r="A39" s="5">
        <v>46099</v>
      </c>
      <c r="B39" s="3" t="s">
        <v>26</v>
      </c>
      <c r="C39" s="3" t="s">
        <v>51</v>
      </c>
      <c r="D39" s="3" t="s">
        <v>78</v>
      </c>
      <c r="E39" s="3" t="s">
        <v>102</v>
      </c>
      <c r="F39" s="3" t="s">
        <v>70</v>
      </c>
      <c r="G39" s="3" t="s">
        <v>70</v>
      </c>
      <c r="H39" s="4">
        <v>420851.1</v>
      </c>
      <c r="I39" s="6"/>
    </row>
    <row r="40" spans="1:9" ht="20.25" customHeight="1" x14ac:dyDescent="0.3">
      <c r="A40" s="5">
        <v>46099</v>
      </c>
      <c r="B40" s="3" t="s">
        <v>2</v>
      </c>
      <c r="C40" s="3" t="s">
        <v>92</v>
      </c>
      <c r="D40" s="3" t="s">
        <v>76</v>
      </c>
      <c r="E40" s="3" t="s">
        <v>107</v>
      </c>
      <c r="F40" s="3" t="s">
        <v>36</v>
      </c>
      <c r="G40" s="3" t="s">
        <v>71</v>
      </c>
      <c r="H40" s="4">
        <v>723516.1</v>
      </c>
      <c r="I40" s="6"/>
    </row>
    <row r="41" spans="1:9" ht="20.25" customHeight="1" x14ac:dyDescent="0.3">
      <c r="A41" s="5">
        <v>46100</v>
      </c>
      <c r="B41" s="5" t="s">
        <v>5</v>
      </c>
      <c r="C41" s="5" t="s">
        <v>85</v>
      </c>
      <c r="D41" s="3" t="s">
        <v>76</v>
      </c>
      <c r="E41" s="3" t="s">
        <v>114</v>
      </c>
      <c r="F41" s="5" t="s">
        <v>68</v>
      </c>
      <c r="G41" s="5" t="s">
        <v>69</v>
      </c>
      <c r="H41" s="4">
        <v>885293.4</v>
      </c>
      <c r="I41" s="6"/>
    </row>
    <row r="42" spans="1:9" ht="20.25" customHeight="1" x14ac:dyDescent="0.3">
      <c r="A42" s="5">
        <v>46100</v>
      </c>
      <c r="B42" s="5" t="s">
        <v>18</v>
      </c>
      <c r="C42" s="5" t="s">
        <v>87</v>
      </c>
      <c r="D42" s="3" t="s">
        <v>78</v>
      </c>
      <c r="E42" s="3" t="s">
        <v>119</v>
      </c>
      <c r="F42" s="5" t="s">
        <v>68</v>
      </c>
      <c r="G42" s="5" t="s">
        <v>72</v>
      </c>
      <c r="H42" s="4">
        <v>320582.09999999998</v>
      </c>
      <c r="I42" s="6"/>
    </row>
    <row r="43" spans="1:9" ht="20.25" customHeight="1" x14ac:dyDescent="0.3">
      <c r="A43" s="5">
        <v>46101</v>
      </c>
      <c r="B43" s="3" t="s">
        <v>12</v>
      </c>
      <c r="C43" s="3" t="s">
        <v>60</v>
      </c>
      <c r="D43" s="3" t="s">
        <v>76</v>
      </c>
      <c r="E43" s="3" t="s">
        <v>122</v>
      </c>
      <c r="F43" s="3" t="s">
        <v>35</v>
      </c>
      <c r="G43" s="3" t="s">
        <v>35</v>
      </c>
      <c r="H43" s="4">
        <v>580792</v>
      </c>
      <c r="I43" s="6"/>
    </row>
    <row r="44" spans="1:9" ht="20.25" customHeight="1" x14ac:dyDescent="0.3">
      <c r="A44" s="5">
        <v>46102</v>
      </c>
      <c r="B44" s="5" t="s">
        <v>7</v>
      </c>
      <c r="C44" s="5" t="s">
        <v>86</v>
      </c>
      <c r="D44" s="3" t="s">
        <v>78</v>
      </c>
      <c r="E44" s="3" t="s">
        <v>108</v>
      </c>
      <c r="F44" s="5" t="s">
        <v>74</v>
      </c>
      <c r="G44" s="5" t="s">
        <v>73</v>
      </c>
      <c r="H44" s="4">
        <v>891704.2</v>
      </c>
      <c r="I44" s="6"/>
    </row>
    <row r="45" spans="1:9" ht="20.25" customHeight="1" x14ac:dyDescent="0.3">
      <c r="A45" s="5">
        <v>46102</v>
      </c>
      <c r="B45" s="5" t="s">
        <v>18</v>
      </c>
      <c r="C45" s="5" t="s">
        <v>87</v>
      </c>
      <c r="D45" s="3" t="s">
        <v>78</v>
      </c>
      <c r="E45" s="3" t="s">
        <v>119</v>
      </c>
      <c r="F45" s="5" t="s">
        <v>68</v>
      </c>
      <c r="G45" s="5" t="s">
        <v>72</v>
      </c>
      <c r="H45" s="4">
        <v>883710.6</v>
      </c>
      <c r="I45" s="6"/>
    </row>
    <row r="46" spans="1:9" ht="20.25" customHeight="1" x14ac:dyDescent="0.3">
      <c r="A46" s="5">
        <v>46102</v>
      </c>
      <c r="B46" s="3" t="s">
        <v>14</v>
      </c>
      <c r="C46" s="3" t="s">
        <v>45</v>
      </c>
      <c r="D46" s="3" t="s">
        <v>81</v>
      </c>
      <c r="E46" s="3" t="s">
        <v>120</v>
      </c>
      <c r="F46" s="3" t="s">
        <v>37</v>
      </c>
      <c r="G46" s="3" t="s">
        <v>35</v>
      </c>
      <c r="H46" s="4">
        <v>678706.7</v>
      </c>
      <c r="I46" s="6"/>
    </row>
    <row r="47" spans="1:9" ht="20.25" customHeight="1" x14ac:dyDescent="0.3">
      <c r="A47" s="5">
        <v>46102</v>
      </c>
      <c r="B47" s="5" t="s">
        <v>20</v>
      </c>
      <c r="C47" s="5" t="s">
        <v>80</v>
      </c>
      <c r="D47" s="3" t="s">
        <v>81</v>
      </c>
      <c r="E47" s="3" t="s">
        <v>110</v>
      </c>
      <c r="F47" s="5" t="s">
        <v>72</v>
      </c>
      <c r="G47" s="5" t="s">
        <v>74</v>
      </c>
      <c r="H47" s="4">
        <v>742845.7</v>
      </c>
      <c r="I47" s="6"/>
    </row>
    <row r="48" spans="1:9" ht="20.25" customHeight="1" x14ac:dyDescent="0.3">
      <c r="A48" s="5">
        <v>46103</v>
      </c>
      <c r="B48" s="3" t="s">
        <v>5</v>
      </c>
      <c r="C48" s="3" t="s">
        <v>61</v>
      </c>
      <c r="D48" s="3" t="s">
        <v>76</v>
      </c>
      <c r="E48" s="3" t="s">
        <v>114</v>
      </c>
      <c r="F48" s="3" t="s">
        <v>0</v>
      </c>
      <c r="G48" s="3" t="s">
        <v>70</v>
      </c>
      <c r="H48" s="4">
        <v>773631.6</v>
      </c>
      <c r="I48" s="6"/>
    </row>
    <row r="49" spans="1:9" ht="20.25" customHeight="1" x14ac:dyDescent="0.3">
      <c r="A49" s="5">
        <v>46104</v>
      </c>
      <c r="B49" s="5" t="s">
        <v>24</v>
      </c>
      <c r="C49" s="5" t="s">
        <v>82</v>
      </c>
      <c r="D49" s="3" t="s">
        <v>76</v>
      </c>
      <c r="E49" s="3" t="s">
        <v>101</v>
      </c>
      <c r="F49" s="5" t="s">
        <v>73</v>
      </c>
      <c r="G49" s="5" t="s">
        <v>69</v>
      </c>
      <c r="H49" s="4">
        <v>483815.5</v>
      </c>
      <c r="I49" s="6"/>
    </row>
    <row r="50" spans="1:9" ht="20.25" customHeight="1" x14ac:dyDescent="0.3">
      <c r="A50" s="5">
        <v>46104</v>
      </c>
      <c r="B50" s="3" t="s">
        <v>30</v>
      </c>
      <c r="C50" s="3" t="s">
        <v>52</v>
      </c>
      <c r="D50" s="3" t="s">
        <v>76</v>
      </c>
      <c r="E50" s="3" t="s">
        <v>116</v>
      </c>
      <c r="F50" s="3" t="s">
        <v>0</v>
      </c>
      <c r="G50" s="3" t="s">
        <v>1</v>
      </c>
      <c r="H50" s="4">
        <v>163775</v>
      </c>
      <c r="I50" s="6"/>
    </row>
    <row r="51" spans="1:9" ht="20.25" customHeight="1" x14ac:dyDescent="0.3">
      <c r="A51" s="5">
        <v>46105</v>
      </c>
      <c r="B51" s="5" t="s">
        <v>24</v>
      </c>
      <c r="C51" s="5" t="s">
        <v>82</v>
      </c>
      <c r="D51" s="3" t="s">
        <v>76</v>
      </c>
      <c r="E51" s="3" t="s">
        <v>101</v>
      </c>
      <c r="F51" s="5" t="s">
        <v>73</v>
      </c>
      <c r="G51" s="5" t="s">
        <v>69</v>
      </c>
      <c r="H51" s="4">
        <v>691302.3</v>
      </c>
      <c r="I51" s="6"/>
    </row>
    <row r="52" spans="1:9" ht="20.25" customHeight="1" x14ac:dyDescent="0.3">
      <c r="A52" s="5">
        <v>46105</v>
      </c>
      <c r="B52" s="3" t="s">
        <v>8</v>
      </c>
      <c r="C52" s="3" t="s">
        <v>57</v>
      </c>
      <c r="D52" s="3" t="s">
        <v>84</v>
      </c>
      <c r="E52" s="3" t="s">
        <v>118</v>
      </c>
      <c r="F52" s="3" t="s">
        <v>0</v>
      </c>
      <c r="G52" s="3" t="s">
        <v>37</v>
      </c>
      <c r="H52" s="4">
        <v>298903.5</v>
      </c>
      <c r="I52" s="6"/>
    </row>
    <row r="53" spans="1:9" ht="20.25" customHeight="1" x14ac:dyDescent="0.3">
      <c r="A53" s="5">
        <v>46106</v>
      </c>
      <c r="B53" s="5" t="s">
        <v>23</v>
      </c>
      <c r="C53" s="5" t="s">
        <v>94</v>
      </c>
      <c r="D53" s="3" t="s">
        <v>81</v>
      </c>
      <c r="E53" s="3" t="s">
        <v>112</v>
      </c>
      <c r="F53" s="5" t="s">
        <v>67</v>
      </c>
      <c r="G53" s="5" t="s">
        <v>67</v>
      </c>
      <c r="H53" s="4">
        <v>222169.8</v>
      </c>
      <c r="I53" s="6"/>
    </row>
    <row r="54" spans="1:9" ht="20.25" customHeight="1" x14ac:dyDescent="0.3">
      <c r="A54" s="5">
        <v>46106</v>
      </c>
      <c r="B54" s="3" t="s">
        <v>20</v>
      </c>
      <c r="C54" s="3" t="s">
        <v>48</v>
      </c>
      <c r="D54" s="3" t="s">
        <v>81</v>
      </c>
      <c r="E54" s="3" t="s">
        <v>110</v>
      </c>
      <c r="F54" s="3" t="s">
        <v>37</v>
      </c>
      <c r="G54" s="3" t="s">
        <v>39</v>
      </c>
      <c r="H54" s="4">
        <v>279634.5</v>
      </c>
      <c r="I54" s="6"/>
    </row>
    <row r="55" spans="1:9" ht="20.25" customHeight="1" x14ac:dyDescent="0.3">
      <c r="A55" s="5">
        <v>46107</v>
      </c>
      <c r="B55" s="3" t="s">
        <v>28</v>
      </c>
      <c r="C55" s="3" t="s">
        <v>62</v>
      </c>
      <c r="D55" s="3" t="s">
        <v>76</v>
      </c>
      <c r="E55" s="3" t="s">
        <v>123</v>
      </c>
      <c r="F55" s="3" t="s">
        <v>0</v>
      </c>
      <c r="G55" s="3" t="s">
        <v>1</v>
      </c>
      <c r="H55" s="4">
        <v>870740.5</v>
      </c>
      <c r="I55" s="6"/>
    </row>
    <row r="56" spans="1:9" ht="20.25" customHeight="1" x14ac:dyDescent="0.3">
      <c r="A56" s="5">
        <v>46107</v>
      </c>
      <c r="B56" s="5" t="s">
        <v>21</v>
      </c>
      <c r="C56" s="5" t="s">
        <v>97</v>
      </c>
      <c r="D56" s="3" t="s">
        <v>78</v>
      </c>
      <c r="E56" s="3" t="s">
        <v>111</v>
      </c>
      <c r="F56" s="5" t="s">
        <v>74</v>
      </c>
      <c r="G56" s="5" t="s">
        <v>68</v>
      </c>
      <c r="H56" s="4">
        <v>140795.1</v>
      </c>
      <c r="I56" s="6"/>
    </row>
    <row r="57" spans="1:9" ht="20.25" customHeight="1" x14ac:dyDescent="0.3">
      <c r="A57" s="5">
        <v>46107</v>
      </c>
      <c r="B57" s="3" t="s">
        <v>7</v>
      </c>
      <c r="C57" s="3" t="s">
        <v>38</v>
      </c>
      <c r="D57" s="3" t="s">
        <v>78</v>
      </c>
      <c r="E57" s="3" t="s">
        <v>108</v>
      </c>
      <c r="F57" s="3" t="s">
        <v>39</v>
      </c>
      <c r="G57" s="3" t="s">
        <v>1</v>
      </c>
      <c r="H57" s="4">
        <v>486743.1</v>
      </c>
      <c r="I57" s="6"/>
    </row>
    <row r="58" spans="1:9" ht="20.25" customHeight="1" x14ac:dyDescent="0.3">
      <c r="A58" s="5">
        <v>46107</v>
      </c>
      <c r="B58" s="3" t="s">
        <v>17</v>
      </c>
      <c r="C58" s="3" t="s">
        <v>46</v>
      </c>
      <c r="D58" s="3" t="s">
        <v>76</v>
      </c>
      <c r="E58" s="3" t="s">
        <v>118</v>
      </c>
      <c r="F58" s="3" t="s">
        <v>43</v>
      </c>
      <c r="G58" s="3" t="s">
        <v>0</v>
      </c>
      <c r="H58" s="4">
        <v>116113.2</v>
      </c>
      <c r="I58" s="6"/>
    </row>
    <row r="59" spans="1:9" ht="20.25" customHeight="1" x14ac:dyDescent="0.3">
      <c r="A59" s="5">
        <v>46108</v>
      </c>
      <c r="B59" s="5" t="s">
        <v>21</v>
      </c>
      <c r="C59" s="5" t="s">
        <v>97</v>
      </c>
      <c r="D59" s="3" t="s">
        <v>78</v>
      </c>
      <c r="E59" s="3" t="s">
        <v>111</v>
      </c>
      <c r="F59" s="5" t="s">
        <v>74</v>
      </c>
      <c r="G59" s="5" t="s">
        <v>68</v>
      </c>
      <c r="H59" s="4">
        <v>140929</v>
      </c>
      <c r="I59" s="6"/>
    </row>
    <row r="60" spans="1:9" ht="20.25" customHeight="1" x14ac:dyDescent="0.3">
      <c r="A60" s="5">
        <v>46108</v>
      </c>
      <c r="B60" s="5" t="s">
        <v>10</v>
      </c>
      <c r="C60" s="5" t="s">
        <v>77</v>
      </c>
      <c r="D60" s="3" t="s">
        <v>78</v>
      </c>
      <c r="E60" s="3" t="s">
        <v>109</v>
      </c>
      <c r="F60" s="5" t="s">
        <v>68</v>
      </c>
      <c r="G60" s="5" t="s">
        <v>69</v>
      </c>
      <c r="H60" s="4">
        <v>627099.80000000005</v>
      </c>
      <c r="I60" s="6"/>
    </row>
    <row r="61" spans="1:9" ht="20.25" customHeight="1" x14ac:dyDescent="0.3">
      <c r="A61" s="5">
        <v>46109</v>
      </c>
      <c r="B61" s="5" t="s">
        <v>23</v>
      </c>
      <c r="C61" s="5" t="s">
        <v>94</v>
      </c>
      <c r="D61" s="3" t="s">
        <v>81</v>
      </c>
      <c r="E61" s="3" t="s">
        <v>112</v>
      </c>
      <c r="F61" s="5" t="s">
        <v>67</v>
      </c>
      <c r="G61" s="5" t="s">
        <v>67</v>
      </c>
      <c r="H61" s="4">
        <v>719394.8</v>
      </c>
      <c r="I61" s="6"/>
    </row>
    <row r="62" spans="1:9" ht="20.25" customHeight="1" x14ac:dyDescent="0.3">
      <c r="A62" s="5">
        <v>46109</v>
      </c>
      <c r="B62" s="5" t="s">
        <v>11</v>
      </c>
      <c r="C62" s="5" t="s">
        <v>79</v>
      </c>
      <c r="D62" s="3" t="s">
        <v>78</v>
      </c>
      <c r="E62" s="3" t="s">
        <v>100</v>
      </c>
      <c r="F62" s="5" t="s">
        <v>73</v>
      </c>
      <c r="G62" s="5" t="s">
        <v>68</v>
      </c>
      <c r="H62" s="4">
        <v>578844.19999999995</v>
      </c>
      <c r="I62" s="6"/>
    </row>
    <row r="63" spans="1:9" ht="20.25" customHeight="1" x14ac:dyDescent="0.3">
      <c r="A63" s="5">
        <v>46109</v>
      </c>
      <c r="B63" s="3" t="s">
        <v>29</v>
      </c>
      <c r="C63" s="3" t="s">
        <v>64</v>
      </c>
      <c r="D63" s="3" t="s">
        <v>78</v>
      </c>
      <c r="E63" s="3" t="s">
        <v>104</v>
      </c>
      <c r="F63" s="3" t="s">
        <v>0</v>
      </c>
      <c r="G63" s="3" t="s">
        <v>0</v>
      </c>
      <c r="H63" s="4">
        <v>556136.5</v>
      </c>
      <c r="I63" s="6"/>
    </row>
    <row r="64" spans="1:9" ht="20.25" customHeight="1" x14ac:dyDescent="0.3">
      <c r="A64" s="5">
        <v>46110</v>
      </c>
      <c r="B64" s="5" t="s">
        <v>7</v>
      </c>
      <c r="C64" s="5" t="s">
        <v>86</v>
      </c>
      <c r="D64" s="3" t="s">
        <v>78</v>
      </c>
      <c r="E64" s="3" t="s">
        <v>108</v>
      </c>
      <c r="F64" s="5" t="s">
        <v>74</v>
      </c>
      <c r="G64" s="5" t="s">
        <v>73</v>
      </c>
      <c r="H64" s="4">
        <v>932336.4</v>
      </c>
      <c r="I64" s="6"/>
    </row>
    <row r="65" spans="1:9" ht="20.25" customHeight="1" x14ac:dyDescent="0.3">
      <c r="A65" s="5">
        <v>46110</v>
      </c>
      <c r="B65" s="3" t="s">
        <v>31</v>
      </c>
      <c r="C65" s="3" t="s">
        <v>53</v>
      </c>
      <c r="D65" s="3" t="s">
        <v>81</v>
      </c>
      <c r="E65" s="3" t="s">
        <v>116</v>
      </c>
      <c r="F65" s="3" t="s">
        <v>0</v>
      </c>
      <c r="G65" s="3" t="s">
        <v>0</v>
      </c>
      <c r="H65" s="4">
        <v>637249.1</v>
      </c>
      <c r="I65" s="6"/>
    </row>
    <row r="66" spans="1:9" ht="20.25" customHeight="1" x14ac:dyDescent="0.3">
      <c r="A66" s="5">
        <v>46110</v>
      </c>
      <c r="B66" s="3" t="s">
        <v>11</v>
      </c>
      <c r="C66" s="3" t="s">
        <v>42</v>
      </c>
      <c r="D66" s="3" t="s">
        <v>78</v>
      </c>
      <c r="E66" s="3" t="s">
        <v>100</v>
      </c>
      <c r="F66" s="3" t="s">
        <v>1</v>
      </c>
      <c r="G66" s="3" t="s">
        <v>0</v>
      </c>
      <c r="H66" s="4">
        <v>329824.3</v>
      </c>
      <c r="I66" s="6"/>
    </row>
    <row r="67" spans="1:9" ht="20.25" customHeight="1" x14ac:dyDescent="0.3">
      <c r="A67" s="5">
        <v>46111</v>
      </c>
      <c r="B67" s="5" t="s">
        <v>23</v>
      </c>
      <c r="C67" s="5" t="s">
        <v>94</v>
      </c>
      <c r="D67" s="3" t="s">
        <v>81</v>
      </c>
      <c r="E67" s="3" t="s">
        <v>112</v>
      </c>
      <c r="F67" s="5" t="s">
        <v>67</v>
      </c>
      <c r="G67" s="5" t="s">
        <v>67</v>
      </c>
      <c r="H67" s="4">
        <v>925054.1</v>
      </c>
      <c r="I67" s="6"/>
    </row>
    <row r="68" spans="1:9" ht="20.25" customHeight="1" x14ac:dyDescent="0.3">
      <c r="A68" s="5">
        <v>46111</v>
      </c>
      <c r="B68" s="3" t="s">
        <v>27</v>
      </c>
      <c r="C68" s="3" t="s">
        <v>59</v>
      </c>
      <c r="D68" s="3" t="s">
        <v>81</v>
      </c>
      <c r="E68" s="3" t="s">
        <v>107</v>
      </c>
      <c r="F68" s="3" t="s">
        <v>1</v>
      </c>
      <c r="G68" s="3" t="s">
        <v>1</v>
      </c>
      <c r="H68" s="4">
        <v>494702.2</v>
      </c>
      <c r="I68" s="6"/>
    </row>
    <row r="69" spans="1:9" ht="20.25" customHeight="1" x14ac:dyDescent="0.3">
      <c r="A69" s="5">
        <v>46111</v>
      </c>
      <c r="B69" s="5" t="s">
        <v>11</v>
      </c>
      <c r="C69" s="5" t="s">
        <v>79</v>
      </c>
      <c r="D69" s="3" t="s">
        <v>78</v>
      </c>
      <c r="E69" s="3" t="s">
        <v>100</v>
      </c>
      <c r="F69" s="5" t="s">
        <v>73</v>
      </c>
      <c r="G69" s="5" t="s">
        <v>68</v>
      </c>
      <c r="H69" s="4">
        <v>801668.4</v>
      </c>
      <c r="I69" s="6"/>
    </row>
    <row r="70" spans="1:9" ht="20.25" customHeight="1" x14ac:dyDescent="0.3">
      <c r="A70" s="5">
        <v>46112</v>
      </c>
      <c r="B70" s="3" t="s">
        <v>21</v>
      </c>
      <c r="C70" s="3" t="s">
        <v>98</v>
      </c>
      <c r="D70" s="3" t="s">
        <v>78</v>
      </c>
      <c r="E70" s="3" t="s">
        <v>111</v>
      </c>
      <c r="F70" s="3" t="s">
        <v>39</v>
      </c>
      <c r="G70" s="3" t="s">
        <v>0</v>
      </c>
      <c r="H70" s="4">
        <v>831638</v>
      </c>
      <c r="I70" s="6"/>
    </row>
    <row r="71" spans="1:9" ht="20.25" customHeight="1" x14ac:dyDescent="0.3">
      <c r="A71" s="5">
        <v>46112</v>
      </c>
      <c r="B71" s="3" t="s">
        <v>18</v>
      </c>
      <c r="C71" s="3" t="s">
        <v>47</v>
      </c>
      <c r="D71" s="3" t="s">
        <v>78</v>
      </c>
      <c r="E71" s="3" t="s">
        <v>119</v>
      </c>
      <c r="F71" s="3" t="s">
        <v>71</v>
      </c>
      <c r="G71" s="3" t="s">
        <v>37</v>
      </c>
      <c r="H71" s="4">
        <v>105375.4</v>
      </c>
      <c r="I71" s="6"/>
    </row>
    <row r="72" spans="1:9" ht="13.5" x14ac:dyDescent="0.3">
      <c r="I72" s="6"/>
    </row>
  </sheetData>
  <sortState xmlns:xlrd2="http://schemas.microsoft.com/office/spreadsheetml/2017/richdata2" ref="A2:H71">
    <sortCondition ref="A2"/>
  </sortState>
  <mergeCells count="1">
    <mergeCell ref="J5:K5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8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3월자료</vt:lpstr>
      <vt:lpstr>'3월자료'!Criteria</vt:lpstr>
      <vt:lpstr>'3월자료'!Extract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2014-02-27T09:43:52Z</cp:lastPrinted>
  <dcterms:created xsi:type="dcterms:W3CDTF">2007-05-05T13:13:08Z</dcterms:created>
  <dcterms:modified xsi:type="dcterms:W3CDTF">2024-06-04T15:51:44Z</dcterms:modified>
</cp:coreProperties>
</file>